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TDC#Bol por Estación" sheetId="1" r:id="rId3"/>
    <sheet name="Est. x Ramal + Datos" sheetId="2" r:id="rId4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49" r:id="rId5"/>
    <pivotCache cacheId="54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85" i="1" l="1"/>
  <c r="V385" i="1"/>
  <c r="V384" i="1" l="1"/>
  <c r="Z384" i="1"/>
  <c r="Z383" i="1" l="1"/>
  <c r="V383" i="1"/>
  <c r="Z382" i="1" l="1"/>
  <c r="V382" i="1"/>
  <c r="V381" i="1" l="1"/>
  <c r="Z381" i="1" s="1"/>
  <c r="V380" i="1" l="1"/>
  <c r="Z380" i="1" s="1"/>
  <c r="V379" i="1" l="1"/>
  <c r="Z379" i="1" s="1"/>
  <c r="V378" i="1" l="1"/>
  <c r="Z378" i="1" s="1"/>
  <c r="V377" i="1" l="1"/>
  <c r="Z377" i="1" s="1"/>
  <c r="V376" i="1" l="1"/>
  <c r="Z376" i="1" s="1"/>
  <c r="V375" i="1" l="1"/>
  <c r="Z375" i="1" s="1"/>
  <c r="V374" i="1"/>
  <c r="Z374" i="1" s="1"/>
  <c r="V373" i="1" l="1"/>
  <c r="Z373" i="1" s="1"/>
  <c r="V372" i="1" l="1"/>
  <c r="Z372" i="1" s="1"/>
  <c r="V371" i="1" l="1"/>
  <c r="Z371" i="1" s="1"/>
  <c r="V370" i="1" l="1"/>
  <c r="Z370" i="1" s="1"/>
  <c r="V369" i="1" l="1"/>
  <c r="Z369" i="1" s="1"/>
  <c r="V368" i="1" l="1"/>
  <c r="Z368" i="1" s="1"/>
  <c r="V367" i="1" l="1"/>
  <c r="Z367" i="1" s="1"/>
  <c r="V366" i="1" l="1"/>
  <c r="Z366" i="1" s="1"/>
  <c r="V365" i="1" l="1"/>
  <c r="Z365" i="1" s="1"/>
  <c r="V364" i="1" l="1"/>
  <c r="Z364" i="1" s="1"/>
  <c r="V363" i="1" l="1"/>
  <c r="Z363" i="1" s="1"/>
  <c r="V362" i="1" l="1"/>
  <c r="Z362" i="1" s="1"/>
  <c r="V361" i="1" l="1"/>
  <c r="Z361" i="1" s="1"/>
  <c r="V360" i="1" l="1"/>
  <c r="Z360" i="1" s="1"/>
  <c r="V359" i="1" l="1"/>
  <c r="Z359" i="1" s="1"/>
  <c r="V358" i="1" l="1"/>
  <c r="Z358" i="1" s="1"/>
  <c r="V357" i="1" l="1"/>
  <c r="Z357" i="1" s="1"/>
  <c r="V356" i="1" l="1"/>
  <c r="Z356" i="1" s="1"/>
  <c r="V355" i="1" l="1"/>
  <c r="Z355" i="1" s="1"/>
  <c r="V354" i="1" l="1"/>
  <c r="Z354" i="1" s="1"/>
  <c r="V353" i="1" l="1"/>
  <c r="Z353" i="1" s="1"/>
  <c r="V352" i="1" l="1"/>
  <c r="Z352" i="1" s="1"/>
  <c r="V351" i="1" l="1"/>
  <c r="Z351" i="1" s="1"/>
  <c r="V350" i="1" l="1"/>
  <c r="Z350" i="1" s="1"/>
  <c r="V349" i="1" l="1"/>
  <c r="Z349" i="1" s="1"/>
  <c r="V348" i="1" l="1"/>
  <c r="Z348" i="1" s="1"/>
  <c r="V347" i="1" l="1"/>
  <c r="Z347" i="1" s="1"/>
  <c r="V346" i="1" l="1"/>
  <c r="Z346" i="1" s="1"/>
  <c r="V345" i="1" l="1"/>
  <c r="Z345" i="1" s="1"/>
  <c r="C4" i="5" l="1"/>
  <c r="V344" i="1" l="1"/>
  <c r="Z344" i="1" s="1"/>
  <c r="V343" i="1" l="1"/>
  <c r="Z343" i="1" s="1"/>
  <c r="V342" i="1" l="1"/>
  <c r="Z342" i="1" s="1"/>
  <c r="V341" i="1" l="1"/>
  <c r="Z341" i="1" s="1"/>
  <c r="V340" i="1" l="1"/>
  <c r="Z340" i="1" s="1"/>
  <c r="V339" i="1" l="1"/>
  <c r="Z339" i="1" s="1"/>
  <c r="V338" i="1" l="1"/>
  <c r="Z338" i="1" s="1"/>
  <c r="V337" i="1" l="1"/>
  <c r="Z337" i="1" s="1"/>
  <c r="V336" i="1" l="1"/>
  <c r="Z336" i="1" s="1"/>
  <c r="V335" i="1"/>
  <c r="Z335" i="1" s="1"/>
  <c r="V334" i="1"/>
  <c r="Z334" i="1" s="1"/>
  <c r="V333" i="1"/>
  <c r="Z333" i="1" s="1"/>
  <c r="V332" i="1"/>
  <c r="Z332" i="1" s="1"/>
  <c r="V331" i="1"/>
  <c r="Z331" i="1" s="1"/>
  <c r="V330" i="1" l="1"/>
  <c r="Z330" i="1" s="1"/>
  <c r="V329" i="1" l="1"/>
  <c r="Z329" i="1" s="1"/>
  <c r="V328" i="1"/>
  <c r="Z328" i="1" s="1"/>
  <c r="V327" i="1"/>
  <c r="Z327" i="1" s="1"/>
  <c r="V326" i="1"/>
  <c r="Z326" i="1" s="1"/>
  <c r="V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Z324" i="1" s="1"/>
  <c r="V325" i="1"/>
  <c r="Z325" i="1" s="1"/>
</calcChain>
</file>

<file path=xl/comments1.xml><?xml version="1.0" encoding="utf-8"?>
<comments xmlns="http://schemas.openxmlformats.org/spreadsheetml/2006/main">
  <authors>
    <author>Martin</author>
  </authors>
  <commentList>
    <comment ref="S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Ventas realizadas con los dispositivos SUBE sobre las formaciones.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Venta realizada en efectivo por los guardas.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</commentList>
</comments>
</file>

<file path=xl/sharedStrings.xml><?xml version="1.0" encoding="utf-8"?>
<sst xmlns="http://schemas.openxmlformats.org/spreadsheetml/2006/main" count="2920" uniqueCount="73">
  <si>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</si>
  <si>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</si>
  <si>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</si>
  <si>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</si>
  <si>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</si>
  <si>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</si>
  <si>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</si>
  <si>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</si>
  <si>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</si>
  <si>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</si>
  <si>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</si>
  <si>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</si>
  <si>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</si>
  <si>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</si>
  <si>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</si>
  <si>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</si>
  <si>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</si>
  <si>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</si>
  <si>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</si>
  <si>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</si>
  <si>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 xml:space="preserve">TOTAL </t>
  </si>
  <si>
    <t>ESTACIONES</t>
  </si>
  <si>
    <t>Denominación</t>
  </si>
  <si>
    <t>Partido</t>
  </si>
  <si>
    <t>Longitud</t>
  </si>
  <si>
    <t>Latitud</t>
  </si>
  <si>
    <t>Estación</t>
  </si>
  <si>
    <t>Vicente López</t>
  </si>
  <si>
    <t>San Isidro</t>
  </si>
  <si>
    <t>Tigre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</si>
  <si>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TREN DE LA COSTA</t>
    </r>
  </si>
  <si>
    <t>Maipú</t>
  </si>
  <si>
    <t>Borges</t>
  </si>
  <si>
    <t>Libertador</t>
  </si>
  <si>
    <t>Juan Anchorena</t>
  </si>
  <si>
    <t>Las Barrancas</t>
  </si>
  <si>
    <t>San Isidro R</t>
  </si>
  <si>
    <t>Punta Chica</t>
  </si>
  <si>
    <t>Marina Nueva</t>
  </si>
  <si>
    <t>San Fernando</t>
  </si>
  <si>
    <t>San Fernando R</t>
  </si>
  <si>
    <t>Canal San Fernando</t>
  </si>
  <si>
    <t>Delta</t>
  </si>
  <si>
    <t>AJUSTE MESES ANTERIORES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</si>
  <si>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TREN DE LA COSTA</t>
    </r>
  </si>
  <si>
    <t xml:space="preserve">Maipú </t>
  </si>
  <si>
    <t xml:space="preserve">Borges </t>
  </si>
  <si>
    <t xml:space="preserve">Libertador </t>
  </si>
  <si>
    <t xml:space="preserve">Juan Anchorena </t>
  </si>
  <si>
    <t xml:space="preserve">Las Barrancas </t>
  </si>
  <si>
    <t xml:space="preserve">San Isidro R </t>
  </si>
  <si>
    <t xml:space="preserve">Punta Chica </t>
  </si>
  <si>
    <t xml:space="preserve">Marina Nueva </t>
  </si>
  <si>
    <t xml:space="preserve">San Fernando R </t>
  </si>
  <si>
    <t xml:space="preserve">Canal San Fernando </t>
  </si>
  <si>
    <t xml:space="preserve">Delta </t>
  </si>
  <si>
    <t xml:space="preserve">AJUSTE MESES ANTERIORES </t>
  </si>
  <si>
    <t>Venta Sobre Tren</t>
  </si>
  <si>
    <t>Validadoras SUBE en Formación</t>
  </si>
  <si>
    <t xml:space="preserve">Validadoras SUBE en Formación </t>
  </si>
  <si>
    <t xml:space="preserve">Venta Sobre Tren </t>
  </si>
  <si>
    <t>Recaudación</t>
  </si>
  <si>
    <t>VARIACIÓN CON EL MISMO PERÍODO DEL AÑO ANTERIOR</t>
  </si>
  <si>
    <t>(Debe seleccionarse más de un año para que el cuadro muestre la diferencia)</t>
  </si>
  <si>
    <t>ÚLTIMA ACTUALIZACIÓN:</t>
  </si>
  <si>
    <t>Progresiva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</si>
  <si>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</si>
  <si>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</si>
  <si>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</si>
  <si>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PASAJEROS PAGOS POR ESTACIÓN</t>
  </si>
  <si>
    <t>Pasajeros Pagos</t>
  </si>
  <si>
    <t>Total 2025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</si>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</sst>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.00\ _$_-;\-* #,##0.00\ _$_-;_-* &quot;-&quot;??\ _$_-;_-@_-"/>
    <numFmt numFmtId="169" formatCode="_-* #,##0.00\ &quot;$&quot;_-;\-* #,##0.00\ &quot;$&quot;_-;_-* &quot;-&quot;??\ &quot;$&quot;_-;_-@_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-* #,##0_-;\-* #,##0_-;_-* &quot;-&quot;??_-;_-@_-"/>
    <numFmt numFmtId="173" formatCode="#,##0_ ;\-#,##0\ "/>
  </numFmts>
  <fonts count="7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10"/>
      <name val="Antique Olive"/>
      <family val="2"/>
    </font>
    <font>
      <sz val="10"/>
      <name val="CG Times"/>
      <family val="1"/>
    </font>
    <font>
      <sz val="11"/>
      <color rgb="FF000000"/>
      <name val="Calibri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53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" fontId="61" fillId="0" borderId="0"/>
    <xf numFmtId="168" fontId="62" fillId="0" borderId="0" applyFont="0" applyFill="0" applyBorder="0" applyAlignment="0" applyProtection="0"/>
    <xf numFmtId="0" fontId="55" fillId="0" borderId="0"/>
    <xf numFmtId="16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63" fillId="0" borderId="0"/>
    <xf numFmtId="171" fontId="55" fillId="0" borderId="0" applyFont="0" applyFill="0" applyBorder="0" applyAlignment="0" applyProtection="0"/>
    <xf numFmtId="9" fontId="42" fillId="0" borderId="0" applyFont="0" applyFill="0" applyBorder="0" applyAlignment="0" applyProtection="0"/>
    <xf numFmtId="4" fontId="61" fillId="0" borderId="0"/>
    <xf numFmtId="9" fontId="55" fillId="0" borderId="0" applyFont="0" applyFill="0" applyBorder="0" applyAlignment="0" applyProtection="0"/>
    <xf numFmtId="44" fontId="55" fillId="0" borderId="0" applyFont="0" applyFill="0" applyBorder="0" applyAlignment="0" applyProtection="0"/>
  </cellStyleXfs>
  <cellXfs count="283">
    <xf numFmtId="0" fontId="0" fillId="0" borderId="0" xfId="0"/>
    <xf numFmtId="3" fontId="41" fillId="0" borderId="0" xfId="0" applyNumberFormat="1" applyFont="1"/>
    <xf numFmtId="0" fontId="41" fillId="0" borderId="0" xfId="0" applyFont="1"/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9" fillId="0" borderId="0" xfId="0" applyFont="1"/>
    <xf numFmtId="0" fontId="56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/>
    <xf numFmtId="165" fontId="42" fillId="0" borderId="0" xfId="0" applyNumberFormat="1" applyFont="1" applyAlignment="1">
      <alignment vertical="center"/>
    </xf>
    <xf numFmtId="0" fontId="59" fillId="0" borderId="0" xfId="0" applyFont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59" fillId="0" borderId="0" xfId="0" applyFont="1"/>
    <xf numFmtId="0" fontId="60" fillId="0" borderId="0" xfId="0" applyFont="1"/>
    <xf numFmtId="167" fontId="42" fillId="0" borderId="0" xfId="2" applyNumberFormat="1" applyFont="1" applyAlignment="1">
      <alignment vertical="center"/>
    </xf>
    <xf numFmtId="172" fontId="41" fillId="0" borderId="0" xfId="2" applyNumberFormat="1" applyFont="1"/>
    <xf numFmtId="172" fontId="0" fillId="0" borderId="0" xfId="2" applyNumberFormat="1" applyFont="1"/>
    <xf numFmtId="173" fontId="0" fillId="0" borderId="0" xfId="2" applyNumberFormat="1" applyFont="1"/>
    <xf numFmtId="173" fontId="41" fillId="0" borderId="0" xfId="2" applyNumberFormat="1" applyFont="1"/>
    <xf numFmtId="173" fontId="48" fillId="0" borderId="0" xfId="0" applyNumberFormat="1" applyFont="1"/>
    <xf numFmtId="0" fontId="40" fillId="0" borderId="0" xfId="0" applyFont="1" applyAlignment="1">
      <alignment horizontal="center" vertical="center" wrapText="1"/>
    </xf>
    <xf numFmtId="3" fontId="40" fillId="0" borderId="0" xfId="0" applyNumberFormat="1" applyFont="1" applyAlignment="1">
      <alignment horizontal="right" vertical="center" wrapText="1"/>
    </xf>
    <xf numFmtId="166" fontId="0" fillId="0" borderId="0" xfId="0" applyNumberFormat="1"/>
    <xf numFmtId="0" fontId="64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166" fontId="52" fillId="0" borderId="0" xfId="0" applyNumberFormat="1" applyFont="1"/>
    <xf numFmtId="166" fontId="48" fillId="0" borderId="0" xfId="0" applyNumberFormat="1" applyFont="1"/>
    <xf numFmtId="166" fontId="41" fillId="0" borderId="0" xfId="0" applyNumberFormat="1" applyFont="1"/>
    <xf numFmtId="166" fontId="50" fillId="0" borderId="0" xfId="0" applyNumberFormat="1" applyFont="1"/>
    <xf numFmtId="166" fontId="51" fillId="0" borderId="0" xfId="0" applyNumberFormat="1" applyFont="1"/>
    <xf numFmtId="3" fontId="40" fillId="0" borderId="0" xfId="0" applyNumberFormat="1" applyFont="1" applyAlignment="1">
      <alignment horizontal="center" vertical="center" wrapText="1"/>
    </xf>
    <xf numFmtId="44" fontId="40" fillId="0" borderId="0" xfId="15" applyFont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3" fontId="66" fillId="0" borderId="0" xfId="0" applyNumberFormat="1" applyFont="1" applyAlignment="1">
      <alignment horizontal="right" vertical="center" wrapText="1"/>
    </xf>
    <xf numFmtId="3" fontId="39" fillId="0" borderId="0" xfId="0" applyNumberFormat="1" applyFont="1" applyAlignment="1">
      <alignment horizontal="right" vertical="center" wrapText="1"/>
    </xf>
    <xf numFmtId="3" fontId="67" fillId="0" borderId="0" xfId="0" applyNumberFormat="1" applyFont="1" applyAlignment="1">
      <alignment horizontal="right" vertical="center" wrapText="1"/>
    </xf>
    <xf numFmtId="0" fontId="68" fillId="2" borderId="0" xfId="0" applyFont="1" applyFill="1" applyAlignment="1">
      <alignment horizontal="right" vertical="center"/>
    </xf>
    <xf numFmtId="0" fontId="0" fillId="2" borderId="0" xfId="0" applyFill="1"/>
    <xf numFmtId="0" fontId="38" fillId="2" borderId="0" xfId="0" applyFont="1" applyFill="1"/>
    <xf numFmtId="3" fontId="38" fillId="2" borderId="0" xfId="0" applyNumberFormat="1" applyFont="1" applyFill="1"/>
    <xf numFmtId="0" fontId="68" fillId="0" borderId="0" xfId="0" applyFont="1" applyAlignment="1">
      <alignment horizontal="right" vertical="center"/>
    </xf>
    <xf numFmtId="14" fontId="68" fillId="0" borderId="0" xfId="0" applyNumberFormat="1" applyFont="1" applyAlignment="1">
      <alignment horizontal="left" vertical="center"/>
    </xf>
    <xf numFmtId="0" fontId="38" fillId="0" borderId="0" xfId="0" applyFont="1"/>
    <xf numFmtId="3" fontId="38" fillId="0" borderId="0" xfId="0" applyNumberFormat="1" applyFont="1"/>
    <xf numFmtId="14" fontId="68" fillId="2" borderId="0" xfId="0" applyNumberFormat="1" applyFont="1" applyFill="1" applyAlignment="1">
      <alignment horizontal="left" vertical="center"/>
    </xf>
    <xf numFmtId="3" fontId="37" fillId="0" borderId="0" xfId="0" applyNumberFormat="1" applyFont="1" applyAlignment="1">
      <alignment horizontal="right" vertical="center" wrapText="1"/>
    </xf>
    <xf numFmtId="0" fontId="0" fillId="2" borderId="0" xfId="0" applyFill="1" applyAlignment="1">
      <alignment vertical="center"/>
    </xf>
    <xf numFmtId="3" fontId="36" fillId="0" borderId="0" xfId="0" applyNumberFormat="1" applyFont="1" applyAlignment="1">
      <alignment horizontal="right" vertical="center" wrapText="1"/>
    </xf>
    <xf numFmtId="3" fontId="35" fillId="0" borderId="0" xfId="0" applyNumberFormat="1" applyFont="1" applyAlignment="1">
      <alignment horizontal="right" vertical="center" wrapText="1"/>
    </xf>
    <xf numFmtId="3" fontId="34" fillId="0" borderId="0" xfId="0" applyNumberFormat="1" applyFont="1" applyAlignment="1">
      <alignment horizontal="right" vertical="center" wrapText="1"/>
    </xf>
    <xf numFmtId="3" fontId="42" fillId="0" borderId="0" xfId="0" applyNumberFormat="1" applyFont="1"/>
    <xf numFmtId="3" fontId="33" fillId="0" borderId="0" xfId="0" applyNumberFormat="1" applyFont="1" applyAlignment="1">
      <alignment horizontal="right" vertical="center" wrapText="1"/>
    </xf>
    <xf numFmtId="3" fontId="32" fillId="0" borderId="0" xfId="0" applyNumberFormat="1" applyFont="1" applyAlignment="1">
      <alignment horizontal="right" vertical="center" wrapText="1"/>
    </xf>
    <xf numFmtId="3" fontId="31" fillId="0" borderId="0" xfId="0" applyNumberFormat="1" applyFont="1" applyAlignment="1">
      <alignment horizontal="right" vertical="center" wrapText="1"/>
    </xf>
    <xf numFmtId="3" fontId="30" fillId="0" borderId="0" xfId="0" applyNumberFormat="1" applyFont="1" applyAlignment="1">
      <alignment horizontal="right" vertical="center" wrapText="1"/>
    </xf>
    <xf numFmtId="3" fontId="29" fillId="0" borderId="0" xfId="0" applyNumberFormat="1" applyFont="1" applyAlignment="1">
      <alignment horizontal="right" vertical="center" wrapText="1"/>
    </xf>
    <xf numFmtId="3" fontId="28" fillId="0" borderId="0" xfId="0" applyNumberFormat="1" applyFont="1" applyAlignment="1">
      <alignment horizontal="right" vertical="center" wrapText="1"/>
    </xf>
    <xf numFmtId="3" fontId="27" fillId="0" borderId="0" xfId="0" applyNumberFormat="1" applyFont="1" applyAlignment="1">
      <alignment horizontal="right" vertical="center" wrapText="1"/>
    </xf>
    <xf numFmtId="0" fontId="69" fillId="0" borderId="0" xfId="0" applyFont="1"/>
    <xf numFmtId="3" fontId="26" fillId="0" borderId="0" xfId="0" applyNumberFormat="1" applyFont="1" applyAlignment="1">
      <alignment horizontal="right" vertical="center" wrapText="1"/>
    </xf>
    <xf numFmtId="3" fontId="25" fillId="0" borderId="0" xfId="0" applyNumberFormat="1" applyFont="1" applyAlignment="1">
      <alignment horizontal="right" vertical="center" wrapText="1"/>
    </xf>
    <xf numFmtId="3" fontId="24" fillId="0" borderId="0" xfId="0" applyNumberFormat="1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 wrapText="1"/>
    </xf>
    <xf numFmtId="3" fontId="70" fillId="0" borderId="0" xfId="0" applyNumberFormat="1" applyFont="1" applyAlignment="1">
      <alignment horizontal="right" vertical="center" wrapText="1"/>
    </xf>
    <xf numFmtId="3" fontId="22" fillId="0" borderId="0" xfId="0" applyNumberFormat="1" applyFont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3" fontId="71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0" fontId="40" fillId="0" borderId="0" xfId="0" applyFont="1" applyAlignment="1">
      <alignment vertical="center"/>
    </xf>
    <xf numFmtId="3" fontId="40" fillId="0" borderId="0" xfId="0" applyNumberFormat="1" applyFont="1" applyAlignment="1">
      <alignment horizontal="left" vertical="center"/>
    </xf>
    <xf numFmtId="3" fontId="40" fillId="0" borderId="0" xfId="0" applyNumberFormat="1" applyFont="1" applyAlignment="1">
      <alignment horizontal="right" vertical="center"/>
    </xf>
    <xf numFmtId="44" fontId="40" fillId="0" borderId="0" xfId="15" applyFont="1" applyAlignment="1">
      <alignment vertical="center"/>
    </xf>
    <xf numFmtId="0" fontId="40" fillId="0" borderId="0" xfId="0" applyFont="1" applyAlignment="1">
      <alignment horizontal="left" vertical="center"/>
    </xf>
    <xf numFmtId="3" fontId="40" fillId="0" borderId="0" xfId="0" applyNumberFormat="1" applyFont="1" applyAlignment="1">
      <alignment vertical="center"/>
    </xf>
    <xf numFmtId="164" fontId="40" fillId="0" borderId="0" xfId="0" applyNumberFormat="1" applyFont="1" applyAlignment="1">
      <alignment vertical="center"/>
    </xf>
    <xf numFmtId="3" fontId="66" fillId="0" borderId="0" xfId="0" applyNumberFormat="1" applyFont="1" applyAlignment="1">
      <alignment horizontal="right" vertical="center"/>
    </xf>
    <xf numFmtId="3" fontId="66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right" vertical="center"/>
    </xf>
    <xf numFmtId="3" fontId="39" fillId="0" borderId="0" xfId="0" applyNumberFormat="1" applyFont="1" applyAlignment="1">
      <alignment vertical="center"/>
    </xf>
    <xf numFmtId="0" fontId="67" fillId="0" borderId="0" xfId="0" applyFont="1" applyAlignment="1">
      <alignment vertical="center"/>
    </xf>
    <xf numFmtId="3" fontId="67" fillId="0" borderId="0" xfId="0" applyNumberFormat="1" applyFont="1" applyAlignment="1">
      <alignment horizontal="right" vertical="center"/>
    </xf>
    <xf numFmtId="3" fontId="67" fillId="0" borderId="0" xfId="0" applyNumberFormat="1" applyFont="1" applyAlignment="1">
      <alignment vertical="center"/>
    </xf>
    <xf numFmtId="3" fontId="37" fillId="0" borderId="0" xfId="0" applyNumberFormat="1" applyFont="1" applyAlignment="1">
      <alignment horizontal="right" vertical="center"/>
    </xf>
    <xf numFmtId="3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3" fontId="36" fillId="0" borderId="0" xfId="0" applyNumberFormat="1" applyFont="1" applyAlignment="1">
      <alignment horizontal="right" vertical="center"/>
    </xf>
    <xf numFmtId="3" fontId="36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3" fontId="3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horizontal="right" vertical="center"/>
    </xf>
    <xf numFmtId="3" fontId="34" fillId="0" borderId="0" xfId="0" applyNumberFormat="1" applyFont="1" applyAlignment="1">
      <alignment vertical="center"/>
    </xf>
    <xf numFmtId="3" fontId="33" fillId="0" borderId="0" xfId="0" applyNumberFormat="1" applyFont="1" applyAlignment="1">
      <alignment horizontal="right" vertical="center"/>
    </xf>
    <xf numFmtId="3" fontId="33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3" fontId="32" fillId="0" borderId="0" xfId="0" applyNumberFormat="1" applyFont="1" applyAlignment="1">
      <alignment horizontal="right" vertical="center"/>
    </xf>
    <xf numFmtId="3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" fontId="31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0" applyNumberFormat="1" applyFont="1" applyAlignment="1">
      <alignment horizontal="right" vertical="center"/>
    </xf>
    <xf numFmtId="3" fontId="3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horizontal="right" vertical="center"/>
    </xf>
    <xf numFmtId="3" fontId="29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" fontId="27" fillId="0" borderId="0" xfId="0" applyNumberFormat="1" applyFont="1" applyAlignment="1">
      <alignment horizontal="right" vertical="center"/>
    </xf>
    <xf numFmtId="3" fontId="2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0" fontId="70" fillId="0" borderId="0" xfId="0" applyFont="1" applyAlignment="1">
      <alignment vertical="center"/>
    </xf>
    <xf numFmtId="3" fontId="70" fillId="0" borderId="0" xfId="0" applyNumberFormat="1" applyFont="1" applyAlignment="1">
      <alignment horizontal="right" vertical="center"/>
    </xf>
    <xf numFmtId="3" fontId="70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" fontId="21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vertical="center"/>
    </xf>
    <xf numFmtId="0" fontId="71" fillId="0" borderId="0" xfId="0" applyFont="1" applyAlignment="1">
      <alignment vertical="center"/>
    </xf>
    <xf numFmtId="3" fontId="71" fillId="0" borderId="0" xfId="0" applyNumberFormat="1" applyFont="1" applyAlignment="1">
      <alignment horizontal="right" vertical="center"/>
    </xf>
    <xf numFmtId="3" fontId="7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vertical="center"/>
    </xf>
    <xf numFmtId="0" fontId="66" fillId="0" borderId="0" xfId="0" applyFont="1" applyAlignment="1">
      <alignment vertical="center"/>
    </xf>
    <xf numFmtId="0" fontId="66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0" fontId="67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7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0" fontId="72" fillId="0" borderId="0" xfId="0" applyFont="1" applyAlignment="1">
      <alignment vertical="center"/>
    </xf>
    <xf numFmtId="0" fontId="72" fillId="0" borderId="0" xfId="0" applyFont="1" applyAlignment="1">
      <alignment horizontal="left" vertical="center"/>
    </xf>
    <xf numFmtId="3" fontId="72" fillId="0" borderId="0" xfId="0" applyNumberFormat="1" applyFont="1" applyAlignment="1">
      <alignment vertical="center"/>
    </xf>
    <xf numFmtId="3" fontId="72" fillId="0" borderId="0" xfId="0" applyNumberFormat="1" applyFont="1" applyAlignment="1">
      <alignment horizontal="right" vertical="center"/>
    </xf>
    <xf numFmtId="3" fontId="7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14" fontId="68" fillId="2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vertical="center"/>
    </xf>
    <xf numFmtId="173" fontId="1" fillId="0" borderId="0" xfId="0" applyNumberFormat="1" applyFont="1"/>
  </cellXfs>
  <cellStyles count="16">
    <cellStyle name="Millares" xfId="2" builtinId="3"/>
    <cellStyle name="Millares 2 2 10" xfId="4"/>
    <cellStyle name="Millares 3 5" xfId="9"/>
    <cellStyle name="Moneda" xfId="15" builtinId="4"/>
    <cellStyle name="Moneda 2 2 4" xfId="6"/>
    <cellStyle name="Moneda 3" xfId="11"/>
    <cellStyle name="Normal" xfId="0" builtinId="0"/>
    <cellStyle name="Normal 109" xfId="13"/>
    <cellStyle name="Normal 126" xfId="10"/>
    <cellStyle name="normal 2" xfId="1"/>
    <cellStyle name="Normal 2 3 12" xfId="3"/>
    <cellStyle name="Normal 3" xfId="8"/>
    <cellStyle name="Normal 6" xfId="5"/>
    <cellStyle name="Porcentaje 2 2 4" xfId="7"/>
    <cellStyle name="Porcentaje 2 8" xfId="14"/>
    <cellStyle name="Porcentual 2 2" xfId="12"/>
  </cellStyles>
  <dxfs count="222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73" formatCode="#,##0_ ;\-#,##0\ "/>
    </dxf>
    <dxf>
      <numFmt numFmtId="173" formatCode="#,##0_ ;\-#,##0\ "/>
    </dxf>
    <dxf>
      <font>
        <color theme="0"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color theme="0"/>
      </font>
    </dxf>
    <dxf>
      <font>
        <color theme="0"/>
      </font>
    </dxf>
    <dxf>
      <numFmt numFmtId="173" formatCode="#,##0_ ;\-#,##0\ "/>
    </dxf>
    <dxf>
      <numFmt numFmtId="173" formatCode="#,##0_ ;\-#,##0\ 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221"/>
      <tableStyleElement type="headerRow" dxfId="220"/>
      <tableStyleElement type="totalRow" dxfId="219"/>
      <tableStyleElement type="firstRowStripe" dxfId="218"/>
      <tableStyleElement type="firstColumnStripe" dxfId="217"/>
      <tableStyleElement type="firstSubtotalColumn" dxfId="216"/>
      <tableStyleElement type="firstSubtotalRow" dxfId="215"/>
      <tableStyleElement type="secondSubtotalRow" dxfId="214"/>
      <tableStyleElement type="firstRowSubheading" dxfId="213"/>
      <tableStyleElement type="secondRowSubheading" dxfId="212"/>
      <tableStyleElement type="pageFieldLabels" dxfId="211"/>
      <tableStyleElement type="pageFieldValues" dxfId="210"/>
    </tableStyle>
    <tableStyle name="SlicerStyleDark1 2" pivot="0" table="0" count="10">
      <tableStyleElement type="wholeTable" dxfId="209"/>
      <tableStyleElement type="headerRow" dxfId="208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microsoft.com/office/2007/relationships/slicerCache" Target="slicerCaches/slicerCache5.xml"/><Relationship Id="rId5" Type="http://schemas.openxmlformats.org/officeDocument/2006/relationships/pivotCacheDefinition" Target="pivotCache/pivotCacheDefinition1.xml"/><Relationship Id="rId15" Type="http://schemas.openxmlformats.org/officeDocument/2006/relationships/calcChain" Target="calcChain.xml"/><Relationship Id="rId10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Tren de la Costa.xlsx]DASHBOARD!TablaDinámica2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4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4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DASHBOARD!$K$7:$K$23</c:f>
              <c:multiLvlStrCache>
                <c:ptCount val="15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DASHBOARD!$L$7:$L$23</c:f>
              <c:numCache>
                <c:formatCode>#,##0</c:formatCode>
                <c:ptCount val="15"/>
                <c:pt idx="0">
                  <c:v>117577</c:v>
                </c:pt>
                <c:pt idx="1">
                  <c:v>111675</c:v>
                </c:pt>
                <c:pt idx="2">
                  <c:v>128586</c:v>
                </c:pt>
                <c:pt idx="3">
                  <c:v>131283</c:v>
                </c:pt>
                <c:pt idx="4">
                  <c:v>174970</c:v>
                </c:pt>
                <c:pt idx="5">
                  <c:v>126452</c:v>
                </c:pt>
                <c:pt idx="6">
                  <c:v>135787</c:v>
                </c:pt>
                <c:pt idx="7">
                  <c:v>139108</c:v>
                </c:pt>
                <c:pt idx="8">
                  <c:v>138087</c:v>
                </c:pt>
                <c:pt idx="9">
                  <c:v>139859</c:v>
                </c:pt>
                <c:pt idx="10">
                  <c:v>139331</c:v>
                </c:pt>
                <c:pt idx="11">
                  <c:v>138795</c:v>
                </c:pt>
                <c:pt idx="12">
                  <c:v>146060</c:v>
                </c:pt>
                <c:pt idx="13">
                  <c:v>117259</c:v>
                </c:pt>
                <c:pt idx="14">
                  <c:v>220369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59595760"/>
        <c:axId val="25958736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DASHBOARD!$K$7:$K$23</c:f>
              <c:multiLvlStrCache>
                <c:ptCount val="15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DASHBOARD!$M$7:$M$23</c:f>
              <c:numCache>
                <c:formatCode>0.0%</c:formatCode>
                <c:ptCount val="15"/>
                <c:pt idx="12">
                  <c:v>0.24224975973192037</c:v>
                </c:pt>
                <c:pt idx="13">
                  <c:v>5.0002238638907542E-2</c:v>
                </c:pt>
                <c:pt idx="14">
                  <c:v>0.71378688193115891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9589600"/>
        <c:axId val="259587920"/>
      </c:lineChart>
      <c:catAx>
        <c:axId val="25959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7360"/>
        <c:crosses val="autoZero"/>
        <c:auto val="1"/>
        <c:lblAlgn val="ctr"/>
        <c:lblOffset val="100"/>
        <c:noMultiLvlLbl val="0"/>
      </c:catAx>
      <c:valAx>
        <c:axId val="25958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95760"/>
        <c:crosses val="autoZero"/>
        <c:crossBetween val="between"/>
      </c:valAx>
      <c:valAx>
        <c:axId val="259587920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9600"/>
        <c:crosses val="max"/>
        <c:crossBetween val="between"/>
      </c:valAx>
      <c:catAx>
        <c:axId val="25958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9587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740833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31</xdr:row>
      <xdr:rowOff>2355</xdr:rowOff>
    </xdr:from>
    <xdr:to>
      <xdr:col>9</xdr:col>
      <xdr:colOff>798589</xdr:colOff>
      <xdr:row>40</xdr:row>
      <xdr:rowOff>31750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193605"/>
              <a:ext cx="8323339" cy="16688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105833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952501</xdr:colOff>
      <xdr:row>10</xdr:row>
      <xdr:rowOff>127000</xdr:rowOff>
    </xdr:from>
    <xdr:to>
      <xdr:col>17</xdr:col>
      <xdr:colOff>670984</xdr:colOff>
      <xdr:row>22</xdr:row>
      <xdr:rowOff>22225</xdr:rowOff>
    </xdr:to>
    <xdr:pic>
      <xdr:nvPicPr>
        <xdr:cNvPr id="2" name="Imagen 1" descr="HorariosTren - Horarios Línea Belgrano Norte">
          <a:extLst>
            <a:ext uri="{FF2B5EF4-FFF2-40B4-BE49-F238E27FC236}">
              <a16:creationId xmlns:a16="http://schemas.microsoft.com/office/drawing/2014/main" id="{F4736AC1-C3F2-4A6A-B2A8-046B2C05A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1" y="2470150"/>
          <a:ext cx="7510991" cy="206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571500</xdr:colOff>
      <xdr:row>3</xdr:row>
      <xdr:rowOff>152400</xdr:rowOff>
    </xdr:from>
    <xdr:to>
      <xdr:col>20</xdr:col>
      <xdr:colOff>699818</xdr:colOff>
      <xdr:row>22</xdr:row>
      <xdr:rowOff>47745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F1D147-D4A3-488B-9041-97FDBD7BA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104900"/>
          <a:ext cx="10034318" cy="3692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129.363131828701" createdVersion="6" refreshedVersion="6" minRefreshableVersion="3" recordCount="384">
  <cacheSource type="worksheet">
    <worksheetSource name="BN_BolxEst2"/>
  </cacheSource>
  <cacheFields count="18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Abril"/>
        <s v="Mayo"/>
        <s v="Junio"/>
        <s v="Julio"/>
        <s v="Agosto"/>
        <s v="Septiembre"/>
        <s v="Octubre"/>
        <s v="Noviembre"/>
        <s v="Diciembre"/>
        <s v="Enero"/>
        <s v="Febrero"/>
        <s v="Marzo"/>
      </sharedItems>
    </cacheField>
    <cacheField name="Maipú" numFmtId="3">
      <sharedItems containsString="0" containsBlank="1" containsNumber="1" containsInteger="1" minValue="0" maxValue="50412"/>
    </cacheField>
    <cacheField name="Borges" numFmtId="3">
      <sharedItems containsString="0" containsBlank="1" containsNumber="1" containsInteger="1" minValue="0" maxValue="0"/>
    </cacheField>
    <cacheField name="Libertador" numFmtId="3">
      <sharedItems containsString="0" containsBlank="1" containsNumber="1" containsInteger="1" minValue="0" maxValue="638"/>
    </cacheField>
    <cacheField name="Juan Anchorena" numFmtId="3">
      <sharedItems containsString="0" containsBlank="1" containsNumber="1" containsInteger="1" minValue="0" maxValue="0"/>
    </cacheField>
    <cacheField name="Las Barrancas" numFmtId="3">
      <sharedItems containsString="0" containsBlank="1" containsNumber="1" containsInteger="1" minValue="0" maxValue="0"/>
    </cacheField>
    <cacheField name="San Isidro R" numFmtId="3">
      <sharedItems containsString="0" containsBlank="1" containsNumber="1" containsInteger="1" minValue="0" maxValue="1087"/>
    </cacheField>
    <cacheField name="Punta Chica" numFmtId="3">
      <sharedItems containsString="0" containsBlank="1" containsNumber="1" containsInteger="1" minValue="0" maxValue="0"/>
    </cacheField>
    <cacheField name="Marina Nueva" numFmtId="3">
      <sharedItems containsString="0" containsBlank="1" containsNumber="1" containsInteger="1" minValue="0" maxValue="0"/>
    </cacheField>
    <cacheField name="San Fernando R" numFmtId="3">
      <sharedItems containsString="0" containsBlank="1" containsNumber="1" containsInteger="1" minValue="0" maxValue="0"/>
    </cacheField>
    <cacheField name="Canal San Fernando" numFmtId="3">
      <sharedItems containsString="0" containsBlank="1" containsNumber="1" containsInteger="1" minValue="0" maxValue="0"/>
    </cacheField>
    <cacheField name="Delta" numFmtId="3">
      <sharedItems containsString="0" containsBlank="1" containsNumber="1" containsInteger="1" minValue="-1" maxValue="46586"/>
    </cacheField>
    <cacheField name="Validadoras SUBE en Formación" numFmtId="3">
      <sharedItems containsString="0" containsBlank="1" containsNumber="1" minValue="326" maxValue="72120"/>
    </cacheField>
    <cacheField name="Venta Sobre Tren" numFmtId="3">
      <sharedItems containsString="0" containsBlank="1" containsNumber="1" containsInteger="1" minValue="0" maxValue="7520"/>
    </cacheField>
    <cacheField name="AJUSTE MESES ANTERIORES" numFmtId="3">
      <sharedItems containsString="0" containsBlank="1" containsNumber="1" containsInteger="1" minValue="0" maxValue="76120"/>
    </cacheField>
    <cacheField name="TOTAL" numFmtId="3">
      <sharedItems containsSemiMixedTypes="0" containsString="0" containsNumber="1" minValue="0" maxValue="220369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129.363225810186" createdVersion="6" refreshedVersion="6" minRefreshableVersion="3" recordCount="1190">
  <cacheSource type="worksheet">
    <worksheetSource name="BN_BolxEst1"/>
  </cacheSource>
  <cacheFields count="4">
    <cacheField name="AÑO" numFmtId="0">
      <sharedItems containsSemiMixedTypes="0" containsString="0" containsNumber="1" containsInteger="1" minValue="1994" maxValue="2026" count="33">
        <n v="2019"/>
        <n v="2020"/>
        <n v="2021"/>
        <n v="2022"/>
        <n v="2023"/>
        <n v="2024"/>
        <n v="2025"/>
        <n v="2026"/>
        <n v="2003" u="1"/>
        <n v="1996" u="1"/>
        <n v="2015" u="1"/>
        <n v="2008" u="1"/>
        <n v="2001" u="1"/>
        <n v="1994" u="1"/>
        <n v="2013" u="1"/>
        <n v="2006" u="1"/>
        <n v="1999" u="1"/>
        <n v="2018" u="1"/>
        <n v="2011" u="1"/>
        <n v="2004" u="1"/>
        <n v="1997" u="1"/>
        <n v="2016" u="1"/>
        <n v="2009" u="1"/>
        <n v="2002" u="1"/>
        <n v="1995" u="1"/>
        <n v="2014" u="1"/>
        <n v="2007" u="1"/>
        <n v="2000" u="1"/>
        <n v="2012" u="1"/>
        <n v="2005" u="1"/>
        <n v="1998" u="1"/>
        <n v="2017" u="1"/>
        <n v="2010" u="1"/>
      </sharedItems>
    </cacheField>
    <cacheField name="MES" numFmtId="0">
      <sharedItems count="12">
        <s v="Marzo"/>
        <s v="Abril"/>
        <s v="Mayo"/>
        <s v="Junio"/>
        <s v="Julio"/>
        <s v="Agosto"/>
        <s v="Septiembre"/>
        <s v="Octubre"/>
        <s v="Noviembre"/>
        <s v="Diciembre"/>
        <s v="Enero"/>
        <s v="Febrero"/>
      </sharedItems>
    </cacheField>
    <cacheField name="ESTACIÓN" numFmtId="0">
      <sharedItems count="70">
        <s v="Maipú"/>
        <s v="Borges"/>
        <s v="Libertador"/>
        <s v="Juan Anchorena"/>
        <s v="Las Barrancas"/>
        <s v="San Isidro R"/>
        <s v="Punta Chica"/>
        <s v="Marina Nueva"/>
        <s v="San Fernando R"/>
        <s v="Canal San Fernando"/>
        <s v="Delta"/>
        <s v="Validadoras SUBE en Formación"/>
        <s v="Venta Sobre Tren"/>
        <s v="AJUSTE MESES ANTERIORES"/>
        <s v="VST" u="1"/>
        <s v="Villa Caraza" u="1"/>
        <s v="Puente Alsina" u="1"/>
        <s v="La Salada" u="1"/>
        <s v="Merlo Gómez" u="1"/>
        <s v="Miguel M. Padilla" u="1"/>
        <s v="Los Polvorines" u="1"/>
        <s v="Querandí" u="1"/>
        <s v="Villa Lugano" u="1"/>
        <s v="Ing. Budge" u="1"/>
        <s v="José Ingenieros" u="1"/>
        <s v="Tapiales" u="1"/>
        <s v="Scalabrini Ortíz" u="1"/>
        <s v="Marinos del Crucero Gral. Belgrano" u="1"/>
        <s v="KM 12" u="1"/>
        <s v="Buenos Aires" u="1"/>
        <s v="Villa Rosa" u="1"/>
        <s v="Ing. Adolfo Sordeaux" u="1"/>
        <s v="Don Torcuato" u="1"/>
        <s v="Laferrere" u="1"/>
        <s v="Libertad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Fiorito" u="1"/>
        <s v="Isidro Casanova" u="1"/>
        <s v="María Eva Duarte" u="1"/>
        <s v="Grand Bourg" u="1"/>
        <s v="Villa de Mayo" u="1"/>
        <s v="Saldias" u="1"/>
        <s v="Florida" u="1"/>
        <s v="Del Viso" u="1"/>
        <s v="Tierras Altas" u="1"/>
        <s v="González Catán" u="1"/>
        <s v="Manuel Alberti" u="1"/>
        <s v="Presidente Illia" u="1"/>
        <s v="Marinos del Fournier" u="1"/>
        <s v="Ing. Castello" u="1"/>
        <s v="Villa Soldati" u="1"/>
        <s v="Munro" u="1"/>
        <s v="Justo Villegas" u="1"/>
        <s v="Validadoras en Formación" u="1"/>
        <s v="Dr. Antonio Sáenz" u="1"/>
        <s v="Villa Madero" u="1"/>
        <s v="Tortuguitas" u="1"/>
        <s v="Aristóbulo del Valle" u="1"/>
        <s v="Ing. Pablo Nogués" u="1"/>
        <s v="Villa Adelina" u="1"/>
        <s v="Boulogne Sur Mer" u="1"/>
        <s v="Independencia" u="1"/>
        <s v="Vicealmirante Montes" u="1"/>
      </sharedItems>
    </cacheField>
    <cacheField name="PAX" numFmtId="3">
      <sharedItems containsSemiMixedTypes="0" containsString="0" containsNumber="1" minValue="-1" maxValue="76120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4">
  <r>
    <x v="0"/>
    <x v="0"/>
    <m/>
    <m/>
    <m/>
    <m/>
    <m/>
    <m/>
    <m/>
    <m/>
    <m/>
    <m/>
    <m/>
    <m/>
    <m/>
    <m/>
    <n v="0"/>
    <m/>
  </r>
  <r>
    <x v="0"/>
    <x v="1"/>
    <m/>
    <m/>
    <m/>
    <m/>
    <m/>
    <m/>
    <m/>
    <m/>
    <m/>
    <m/>
    <m/>
    <m/>
    <m/>
    <m/>
    <n v="0"/>
    <m/>
  </r>
  <r>
    <x v="0"/>
    <x v="2"/>
    <m/>
    <m/>
    <m/>
    <m/>
    <m/>
    <m/>
    <m/>
    <m/>
    <m/>
    <m/>
    <m/>
    <m/>
    <m/>
    <m/>
    <n v="0"/>
    <m/>
  </r>
  <r>
    <x v="0"/>
    <x v="3"/>
    <m/>
    <m/>
    <m/>
    <m/>
    <m/>
    <m/>
    <m/>
    <m/>
    <m/>
    <m/>
    <m/>
    <m/>
    <m/>
    <m/>
    <n v="0"/>
    <m/>
  </r>
  <r>
    <x v="0"/>
    <x v="4"/>
    <m/>
    <m/>
    <m/>
    <m/>
    <m/>
    <m/>
    <m/>
    <m/>
    <m/>
    <m/>
    <m/>
    <m/>
    <m/>
    <m/>
    <n v="0"/>
    <m/>
  </r>
  <r>
    <x v="0"/>
    <x v="5"/>
    <m/>
    <m/>
    <m/>
    <m/>
    <m/>
    <m/>
    <m/>
    <m/>
    <m/>
    <m/>
    <m/>
    <m/>
    <m/>
    <m/>
    <n v="0"/>
    <m/>
  </r>
  <r>
    <x v="0"/>
    <x v="6"/>
    <m/>
    <m/>
    <m/>
    <m/>
    <m/>
    <m/>
    <m/>
    <m/>
    <m/>
    <m/>
    <m/>
    <m/>
    <m/>
    <m/>
    <n v="0"/>
    <m/>
  </r>
  <r>
    <x v="0"/>
    <x v="7"/>
    <m/>
    <m/>
    <m/>
    <m/>
    <m/>
    <m/>
    <m/>
    <m/>
    <m/>
    <m/>
    <m/>
    <m/>
    <m/>
    <m/>
    <n v="0"/>
    <m/>
  </r>
  <r>
    <x v="0"/>
    <x v="8"/>
    <m/>
    <m/>
    <m/>
    <m/>
    <m/>
    <m/>
    <m/>
    <m/>
    <m/>
    <m/>
    <m/>
    <m/>
    <m/>
    <m/>
    <n v="0"/>
    <m/>
  </r>
  <r>
    <x v="1"/>
    <x v="9"/>
    <m/>
    <m/>
    <m/>
    <m/>
    <m/>
    <m/>
    <m/>
    <m/>
    <m/>
    <m/>
    <m/>
    <m/>
    <m/>
    <m/>
    <n v="0"/>
    <m/>
  </r>
  <r>
    <x v="1"/>
    <x v="10"/>
    <m/>
    <m/>
    <m/>
    <m/>
    <m/>
    <m/>
    <m/>
    <m/>
    <m/>
    <m/>
    <m/>
    <m/>
    <m/>
    <m/>
    <n v="0"/>
    <m/>
  </r>
  <r>
    <x v="1"/>
    <x v="11"/>
    <m/>
    <m/>
    <m/>
    <m/>
    <m/>
    <m/>
    <m/>
    <m/>
    <m/>
    <m/>
    <m/>
    <m/>
    <m/>
    <m/>
    <n v="0"/>
    <m/>
  </r>
  <r>
    <x v="1"/>
    <x v="0"/>
    <m/>
    <m/>
    <m/>
    <m/>
    <m/>
    <m/>
    <m/>
    <m/>
    <m/>
    <m/>
    <m/>
    <m/>
    <m/>
    <m/>
    <n v="0"/>
    <m/>
  </r>
  <r>
    <x v="1"/>
    <x v="1"/>
    <m/>
    <m/>
    <m/>
    <m/>
    <m/>
    <m/>
    <m/>
    <m/>
    <m/>
    <m/>
    <m/>
    <m/>
    <m/>
    <m/>
    <n v="0"/>
    <m/>
  </r>
  <r>
    <x v="1"/>
    <x v="2"/>
    <m/>
    <m/>
    <m/>
    <m/>
    <m/>
    <m/>
    <m/>
    <m/>
    <m/>
    <m/>
    <m/>
    <m/>
    <m/>
    <m/>
    <n v="0"/>
    <m/>
  </r>
  <r>
    <x v="1"/>
    <x v="3"/>
    <m/>
    <m/>
    <m/>
    <m/>
    <m/>
    <m/>
    <m/>
    <m/>
    <m/>
    <m/>
    <m/>
    <m/>
    <m/>
    <m/>
    <n v="0"/>
    <m/>
  </r>
  <r>
    <x v="1"/>
    <x v="4"/>
    <m/>
    <m/>
    <m/>
    <m/>
    <m/>
    <m/>
    <m/>
    <m/>
    <m/>
    <m/>
    <m/>
    <m/>
    <m/>
    <m/>
    <n v="0"/>
    <m/>
  </r>
  <r>
    <x v="1"/>
    <x v="5"/>
    <m/>
    <m/>
    <m/>
    <m/>
    <m/>
    <m/>
    <m/>
    <m/>
    <m/>
    <m/>
    <m/>
    <m/>
    <m/>
    <m/>
    <n v="0"/>
    <m/>
  </r>
  <r>
    <x v="1"/>
    <x v="6"/>
    <m/>
    <m/>
    <m/>
    <m/>
    <m/>
    <m/>
    <m/>
    <m/>
    <m/>
    <m/>
    <m/>
    <m/>
    <m/>
    <m/>
    <n v="0"/>
    <m/>
  </r>
  <r>
    <x v="1"/>
    <x v="7"/>
    <m/>
    <m/>
    <m/>
    <m/>
    <m/>
    <m/>
    <m/>
    <m/>
    <m/>
    <m/>
    <m/>
    <m/>
    <m/>
    <m/>
    <n v="0"/>
    <m/>
  </r>
  <r>
    <x v="1"/>
    <x v="8"/>
    <m/>
    <m/>
    <m/>
    <m/>
    <m/>
    <m/>
    <m/>
    <m/>
    <m/>
    <m/>
    <m/>
    <m/>
    <m/>
    <m/>
    <n v="0"/>
    <m/>
  </r>
  <r>
    <x v="2"/>
    <x v="9"/>
    <m/>
    <m/>
    <m/>
    <m/>
    <m/>
    <m/>
    <m/>
    <m/>
    <m/>
    <m/>
    <m/>
    <m/>
    <m/>
    <m/>
    <n v="0"/>
    <m/>
  </r>
  <r>
    <x v="2"/>
    <x v="10"/>
    <m/>
    <m/>
    <m/>
    <m/>
    <m/>
    <m/>
    <m/>
    <m/>
    <m/>
    <m/>
    <m/>
    <m/>
    <m/>
    <m/>
    <n v="0"/>
    <m/>
  </r>
  <r>
    <x v="2"/>
    <x v="11"/>
    <m/>
    <m/>
    <m/>
    <m/>
    <m/>
    <m/>
    <m/>
    <m/>
    <m/>
    <m/>
    <m/>
    <m/>
    <m/>
    <m/>
    <n v="0"/>
    <m/>
  </r>
  <r>
    <x v="2"/>
    <x v="0"/>
    <m/>
    <m/>
    <m/>
    <m/>
    <m/>
    <m/>
    <m/>
    <m/>
    <m/>
    <m/>
    <m/>
    <m/>
    <m/>
    <m/>
    <n v="0"/>
    <m/>
  </r>
  <r>
    <x v="2"/>
    <x v="1"/>
    <m/>
    <m/>
    <m/>
    <m/>
    <m/>
    <m/>
    <m/>
    <m/>
    <m/>
    <m/>
    <m/>
    <m/>
    <m/>
    <m/>
    <n v="0"/>
    <m/>
  </r>
  <r>
    <x v="2"/>
    <x v="2"/>
    <m/>
    <m/>
    <m/>
    <m/>
    <m/>
    <m/>
    <m/>
    <m/>
    <m/>
    <m/>
    <m/>
    <m/>
    <m/>
    <m/>
    <n v="0"/>
    <m/>
  </r>
  <r>
    <x v="2"/>
    <x v="3"/>
    <m/>
    <m/>
    <m/>
    <m/>
    <m/>
    <m/>
    <m/>
    <m/>
    <m/>
    <m/>
    <m/>
    <m/>
    <m/>
    <m/>
    <n v="0"/>
    <m/>
  </r>
  <r>
    <x v="2"/>
    <x v="4"/>
    <m/>
    <m/>
    <m/>
    <m/>
    <m/>
    <m/>
    <m/>
    <m/>
    <m/>
    <m/>
    <m/>
    <m/>
    <m/>
    <m/>
    <n v="0"/>
    <m/>
  </r>
  <r>
    <x v="2"/>
    <x v="5"/>
    <m/>
    <m/>
    <m/>
    <m/>
    <m/>
    <m/>
    <m/>
    <m/>
    <m/>
    <m/>
    <m/>
    <m/>
    <m/>
    <m/>
    <n v="0"/>
    <m/>
  </r>
  <r>
    <x v="2"/>
    <x v="6"/>
    <m/>
    <m/>
    <m/>
    <m/>
    <m/>
    <m/>
    <m/>
    <m/>
    <m/>
    <m/>
    <m/>
    <m/>
    <m/>
    <m/>
    <n v="0"/>
    <m/>
  </r>
  <r>
    <x v="2"/>
    <x v="7"/>
    <m/>
    <m/>
    <m/>
    <m/>
    <m/>
    <m/>
    <m/>
    <m/>
    <m/>
    <m/>
    <m/>
    <m/>
    <m/>
    <m/>
    <n v="0"/>
    <m/>
  </r>
  <r>
    <x v="2"/>
    <x v="8"/>
    <m/>
    <m/>
    <m/>
    <m/>
    <m/>
    <m/>
    <m/>
    <m/>
    <m/>
    <m/>
    <m/>
    <m/>
    <m/>
    <m/>
    <n v="0"/>
    <m/>
  </r>
  <r>
    <x v="3"/>
    <x v="9"/>
    <m/>
    <m/>
    <m/>
    <m/>
    <m/>
    <m/>
    <m/>
    <m/>
    <m/>
    <m/>
    <m/>
    <m/>
    <m/>
    <m/>
    <n v="0"/>
    <m/>
  </r>
  <r>
    <x v="3"/>
    <x v="10"/>
    <m/>
    <m/>
    <m/>
    <m/>
    <m/>
    <m/>
    <m/>
    <m/>
    <m/>
    <m/>
    <m/>
    <m/>
    <m/>
    <m/>
    <n v="0"/>
    <m/>
  </r>
  <r>
    <x v="3"/>
    <x v="11"/>
    <m/>
    <m/>
    <m/>
    <m/>
    <m/>
    <m/>
    <m/>
    <m/>
    <m/>
    <m/>
    <m/>
    <m/>
    <m/>
    <m/>
    <n v="0"/>
    <m/>
  </r>
  <r>
    <x v="3"/>
    <x v="0"/>
    <m/>
    <m/>
    <m/>
    <m/>
    <m/>
    <m/>
    <m/>
    <m/>
    <m/>
    <m/>
    <m/>
    <m/>
    <m/>
    <m/>
    <n v="0"/>
    <m/>
  </r>
  <r>
    <x v="3"/>
    <x v="1"/>
    <m/>
    <m/>
    <m/>
    <m/>
    <m/>
    <m/>
    <m/>
    <m/>
    <m/>
    <m/>
    <m/>
    <m/>
    <m/>
    <m/>
    <n v="0"/>
    <m/>
  </r>
  <r>
    <x v="3"/>
    <x v="2"/>
    <m/>
    <m/>
    <m/>
    <m/>
    <m/>
    <m/>
    <m/>
    <m/>
    <m/>
    <m/>
    <m/>
    <m/>
    <m/>
    <m/>
    <n v="0"/>
    <m/>
  </r>
  <r>
    <x v="3"/>
    <x v="3"/>
    <m/>
    <m/>
    <m/>
    <m/>
    <m/>
    <m/>
    <m/>
    <m/>
    <m/>
    <m/>
    <m/>
    <m/>
    <m/>
    <m/>
    <n v="0"/>
    <m/>
  </r>
  <r>
    <x v="3"/>
    <x v="4"/>
    <m/>
    <m/>
    <m/>
    <m/>
    <m/>
    <m/>
    <m/>
    <m/>
    <m/>
    <m/>
    <m/>
    <m/>
    <m/>
    <m/>
    <n v="0"/>
    <m/>
  </r>
  <r>
    <x v="3"/>
    <x v="5"/>
    <m/>
    <m/>
    <m/>
    <m/>
    <m/>
    <m/>
    <m/>
    <m/>
    <m/>
    <m/>
    <m/>
    <m/>
    <m/>
    <m/>
    <n v="0"/>
    <m/>
  </r>
  <r>
    <x v="3"/>
    <x v="6"/>
    <m/>
    <m/>
    <m/>
    <m/>
    <m/>
    <m/>
    <m/>
    <m/>
    <m/>
    <m/>
    <m/>
    <m/>
    <m/>
    <m/>
    <n v="0"/>
    <m/>
  </r>
  <r>
    <x v="3"/>
    <x v="7"/>
    <m/>
    <m/>
    <m/>
    <m/>
    <m/>
    <m/>
    <m/>
    <m/>
    <m/>
    <m/>
    <m/>
    <m/>
    <m/>
    <m/>
    <n v="0"/>
    <m/>
  </r>
  <r>
    <x v="3"/>
    <x v="8"/>
    <m/>
    <m/>
    <m/>
    <m/>
    <m/>
    <m/>
    <m/>
    <m/>
    <m/>
    <m/>
    <m/>
    <m/>
    <m/>
    <m/>
    <n v="0"/>
    <m/>
  </r>
  <r>
    <x v="4"/>
    <x v="9"/>
    <m/>
    <m/>
    <m/>
    <m/>
    <m/>
    <m/>
    <m/>
    <m/>
    <m/>
    <m/>
    <m/>
    <m/>
    <m/>
    <m/>
    <n v="0"/>
    <m/>
  </r>
  <r>
    <x v="4"/>
    <x v="10"/>
    <m/>
    <m/>
    <m/>
    <m/>
    <m/>
    <m/>
    <m/>
    <m/>
    <m/>
    <m/>
    <m/>
    <m/>
    <m/>
    <m/>
    <n v="0"/>
    <m/>
  </r>
  <r>
    <x v="4"/>
    <x v="11"/>
    <m/>
    <m/>
    <m/>
    <m/>
    <m/>
    <m/>
    <m/>
    <m/>
    <m/>
    <m/>
    <m/>
    <m/>
    <m/>
    <m/>
    <n v="0"/>
    <m/>
  </r>
  <r>
    <x v="4"/>
    <x v="0"/>
    <m/>
    <m/>
    <m/>
    <m/>
    <m/>
    <m/>
    <m/>
    <m/>
    <m/>
    <m/>
    <m/>
    <m/>
    <m/>
    <m/>
    <n v="0"/>
    <m/>
  </r>
  <r>
    <x v="4"/>
    <x v="1"/>
    <m/>
    <m/>
    <m/>
    <m/>
    <m/>
    <m/>
    <m/>
    <m/>
    <m/>
    <m/>
    <m/>
    <m/>
    <m/>
    <m/>
    <n v="0"/>
    <m/>
  </r>
  <r>
    <x v="4"/>
    <x v="2"/>
    <m/>
    <m/>
    <m/>
    <m/>
    <m/>
    <m/>
    <m/>
    <m/>
    <m/>
    <m/>
    <m/>
    <m/>
    <m/>
    <m/>
    <n v="0"/>
    <m/>
  </r>
  <r>
    <x v="4"/>
    <x v="3"/>
    <m/>
    <m/>
    <m/>
    <m/>
    <m/>
    <m/>
    <m/>
    <m/>
    <m/>
    <m/>
    <m/>
    <m/>
    <m/>
    <m/>
    <n v="0"/>
    <m/>
  </r>
  <r>
    <x v="4"/>
    <x v="4"/>
    <m/>
    <m/>
    <m/>
    <m/>
    <m/>
    <m/>
    <m/>
    <m/>
    <m/>
    <m/>
    <m/>
    <m/>
    <m/>
    <m/>
    <n v="0"/>
    <m/>
  </r>
  <r>
    <x v="4"/>
    <x v="5"/>
    <m/>
    <m/>
    <m/>
    <m/>
    <m/>
    <m/>
    <m/>
    <m/>
    <m/>
    <m/>
    <m/>
    <m/>
    <m/>
    <m/>
    <n v="0"/>
    <m/>
  </r>
  <r>
    <x v="4"/>
    <x v="6"/>
    <m/>
    <m/>
    <m/>
    <m/>
    <m/>
    <m/>
    <m/>
    <m/>
    <m/>
    <m/>
    <m/>
    <m/>
    <m/>
    <m/>
    <n v="0"/>
    <m/>
  </r>
  <r>
    <x v="4"/>
    <x v="7"/>
    <m/>
    <m/>
    <m/>
    <m/>
    <m/>
    <m/>
    <m/>
    <m/>
    <m/>
    <m/>
    <m/>
    <m/>
    <m/>
    <m/>
    <n v="0"/>
    <m/>
  </r>
  <r>
    <x v="4"/>
    <x v="8"/>
    <m/>
    <m/>
    <m/>
    <m/>
    <m/>
    <m/>
    <m/>
    <m/>
    <m/>
    <m/>
    <m/>
    <m/>
    <m/>
    <m/>
    <n v="0"/>
    <m/>
  </r>
  <r>
    <x v="5"/>
    <x v="9"/>
    <m/>
    <m/>
    <m/>
    <m/>
    <m/>
    <m/>
    <m/>
    <m/>
    <m/>
    <m/>
    <m/>
    <m/>
    <m/>
    <m/>
    <n v="0"/>
    <m/>
  </r>
  <r>
    <x v="5"/>
    <x v="10"/>
    <m/>
    <m/>
    <m/>
    <m/>
    <m/>
    <m/>
    <m/>
    <m/>
    <m/>
    <m/>
    <m/>
    <m/>
    <m/>
    <m/>
    <n v="0"/>
    <m/>
  </r>
  <r>
    <x v="5"/>
    <x v="11"/>
    <m/>
    <m/>
    <m/>
    <m/>
    <m/>
    <m/>
    <m/>
    <m/>
    <m/>
    <m/>
    <m/>
    <m/>
    <m/>
    <m/>
    <n v="0"/>
    <m/>
  </r>
  <r>
    <x v="5"/>
    <x v="0"/>
    <m/>
    <m/>
    <m/>
    <m/>
    <m/>
    <m/>
    <m/>
    <m/>
    <m/>
    <m/>
    <m/>
    <m/>
    <m/>
    <m/>
    <n v="0"/>
    <m/>
  </r>
  <r>
    <x v="5"/>
    <x v="1"/>
    <m/>
    <m/>
    <m/>
    <m/>
    <m/>
    <m/>
    <m/>
    <m/>
    <m/>
    <m/>
    <m/>
    <m/>
    <m/>
    <m/>
    <n v="0"/>
    <m/>
  </r>
  <r>
    <x v="5"/>
    <x v="2"/>
    <m/>
    <m/>
    <m/>
    <m/>
    <m/>
    <m/>
    <m/>
    <m/>
    <m/>
    <m/>
    <m/>
    <m/>
    <m/>
    <m/>
    <n v="0"/>
    <m/>
  </r>
  <r>
    <x v="5"/>
    <x v="3"/>
    <m/>
    <m/>
    <m/>
    <m/>
    <m/>
    <m/>
    <m/>
    <m/>
    <m/>
    <m/>
    <m/>
    <m/>
    <m/>
    <m/>
    <n v="0"/>
    <m/>
  </r>
  <r>
    <x v="5"/>
    <x v="4"/>
    <m/>
    <m/>
    <m/>
    <m/>
    <m/>
    <m/>
    <m/>
    <m/>
    <m/>
    <m/>
    <m/>
    <m/>
    <m/>
    <m/>
    <n v="0"/>
    <m/>
  </r>
  <r>
    <x v="5"/>
    <x v="5"/>
    <m/>
    <m/>
    <m/>
    <m/>
    <m/>
    <m/>
    <m/>
    <m/>
    <m/>
    <m/>
    <m/>
    <m/>
    <m/>
    <m/>
    <n v="0"/>
    <m/>
  </r>
  <r>
    <x v="5"/>
    <x v="6"/>
    <m/>
    <m/>
    <m/>
    <m/>
    <m/>
    <m/>
    <m/>
    <m/>
    <m/>
    <m/>
    <m/>
    <m/>
    <m/>
    <m/>
    <n v="0"/>
    <m/>
  </r>
  <r>
    <x v="5"/>
    <x v="7"/>
    <m/>
    <m/>
    <m/>
    <m/>
    <m/>
    <m/>
    <m/>
    <m/>
    <m/>
    <m/>
    <m/>
    <m/>
    <m/>
    <m/>
    <n v="0"/>
    <m/>
  </r>
  <r>
    <x v="5"/>
    <x v="8"/>
    <m/>
    <m/>
    <m/>
    <m/>
    <m/>
    <m/>
    <m/>
    <m/>
    <m/>
    <m/>
    <m/>
    <m/>
    <m/>
    <m/>
    <n v="0"/>
    <m/>
  </r>
  <r>
    <x v="6"/>
    <x v="9"/>
    <m/>
    <m/>
    <m/>
    <m/>
    <m/>
    <m/>
    <m/>
    <m/>
    <m/>
    <m/>
    <m/>
    <m/>
    <m/>
    <m/>
    <n v="0"/>
    <m/>
  </r>
  <r>
    <x v="6"/>
    <x v="10"/>
    <m/>
    <m/>
    <m/>
    <m/>
    <m/>
    <m/>
    <m/>
    <m/>
    <m/>
    <m/>
    <m/>
    <m/>
    <m/>
    <m/>
    <n v="0"/>
    <m/>
  </r>
  <r>
    <x v="6"/>
    <x v="11"/>
    <m/>
    <m/>
    <m/>
    <m/>
    <m/>
    <m/>
    <m/>
    <m/>
    <m/>
    <m/>
    <m/>
    <m/>
    <m/>
    <m/>
    <n v="0"/>
    <m/>
  </r>
  <r>
    <x v="6"/>
    <x v="0"/>
    <m/>
    <m/>
    <m/>
    <m/>
    <m/>
    <m/>
    <m/>
    <m/>
    <m/>
    <m/>
    <m/>
    <m/>
    <m/>
    <m/>
    <n v="0"/>
    <m/>
  </r>
  <r>
    <x v="6"/>
    <x v="1"/>
    <m/>
    <m/>
    <m/>
    <m/>
    <m/>
    <m/>
    <m/>
    <m/>
    <m/>
    <m/>
    <m/>
    <m/>
    <m/>
    <m/>
    <n v="0"/>
    <m/>
  </r>
  <r>
    <x v="6"/>
    <x v="2"/>
    <m/>
    <m/>
    <m/>
    <m/>
    <m/>
    <m/>
    <m/>
    <m/>
    <m/>
    <m/>
    <m/>
    <m/>
    <m/>
    <m/>
    <n v="0"/>
    <m/>
  </r>
  <r>
    <x v="6"/>
    <x v="3"/>
    <m/>
    <m/>
    <m/>
    <m/>
    <m/>
    <m/>
    <m/>
    <m/>
    <m/>
    <m/>
    <m/>
    <m/>
    <m/>
    <m/>
    <n v="0"/>
    <m/>
  </r>
  <r>
    <x v="6"/>
    <x v="4"/>
    <m/>
    <m/>
    <m/>
    <m/>
    <m/>
    <m/>
    <m/>
    <m/>
    <m/>
    <m/>
    <m/>
    <m/>
    <m/>
    <m/>
    <n v="0"/>
    <m/>
  </r>
  <r>
    <x v="6"/>
    <x v="5"/>
    <m/>
    <m/>
    <m/>
    <m/>
    <m/>
    <m/>
    <m/>
    <m/>
    <m/>
    <m/>
    <m/>
    <m/>
    <m/>
    <m/>
    <n v="0"/>
    <m/>
  </r>
  <r>
    <x v="6"/>
    <x v="6"/>
    <m/>
    <m/>
    <m/>
    <m/>
    <m/>
    <m/>
    <m/>
    <m/>
    <m/>
    <m/>
    <m/>
    <m/>
    <m/>
    <m/>
    <n v="0"/>
    <m/>
  </r>
  <r>
    <x v="6"/>
    <x v="7"/>
    <m/>
    <m/>
    <m/>
    <m/>
    <m/>
    <m/>
    <m/>
    <m/>
    <m/>
    <m/>
    <m/>
    <m/>
    <m/>
    <m/>
    <n v="0"/>
    <m/>
  </r>
  <r>
    <x v="6"/>
    <x v="8"/>
    <m/>
    <m/>
    <m/>
    <m/>
    <m/>
    <m/>
    <m/>
    <m/>
    <m/>
    <m/>
    <m/>
    <m/>
    <m/>
    <m/>
    <n v="0"/>
    <m/>
  </r>
  <r>
    <x v="7"/>
    <x v="9"/>
    <m/>
    <m/>
    <m/>
    <m/>
    <m/>
    <m/>
    <m/>
    <m/>
    <m/>
    <m/>
    <m/>
    <m/>
    <m/>
    <m/>
    <n v="0"/>
    <m/>
  </r>
  <r>
    <x v="7"/>
    <x v="10"/>
    <m/>
    <m/>
    <m/>
    <m/>
    <m/>
    <m/>
    <m/>
    <m/>
    <m/>
    <m/>
    <m/>
    <m/>
    <m/>
    <m/>
    <n v="0"/>
    <m/>
  </r>
  <r>
    <x v="7"/>
    <x v="11"/>
    <m/>
    <m/>
    <m/>
    <m/>
    <m/>
    <m/>
    <m/>
    <m/>
    <m/>
    <m/>
    <m/>
    <m/>
    <m/>
    <m/>
    <n v="0"/>
    <m/>
  </r>
  <r>
    <x v="7"/>
    <x v="0"/>
    <m/>
    <m/>
    <m/>
    <m/>
    <m/>
    <m/>
    <m/>
    <m/>
    <m/>
    <m/>
    <m/>
    <m/>
    <m/>
    <m/>
    <n v="0"/>
    <m/>
  </r>
  <r>
    <x v="7"/>
    <x v="1"/>
    <m/>
    <m/>
    <m/>
    <m/>
    <m/>
    <m/>
    <m/>
    <m/>
    <m/>
    <m/>
    <m/>
    <m/>
    <m/>
    <m/>
    <n v="0"/>
    <m/>
  </r>
  <r>
    <x v="7"/>
    <x v="2"/>
    <m/>
    <m/>
    <m/>
    <m/>
    <m/>
    <m/>
    <m/>
    <m/>
    <m/>
    <m/>
    <m/>
    <m/>
    <m/>
    <m/>
    <n v="0"/>
    <m/>
  </r>
  <r>
    <x v="7"/>
    <x v="3"/>
    <m/>
    <m/>
    <m/>
    <m/>
    <m/>
    <m/>
    <m/>
    <m/>
    <m/>
    <m/>
    <m/>
    <m/>
    <m/>
    <m/>
    <n v="0"/>
    <m/>
  </r>
  <r>
    <x v="7"/>
    <x v="4"/>
    <m/>
    <m/>
    <m/>
    <m/>
    <m/>
    <m/>
    <m/>
    <m/>
    <m/>
    <m/>
    <m/>
    <m/>
    <m/>
    <m/>
    <n v="0"/>
    <m/>
  </r>
  <r>
    <x v="7"/>
    <x v="5"/>
    <m/>
    <m/>
    <m/>
    <m/>
    <m/>
    <m/>
    <m/>
    <m/>
    <m/>
    <m/>
    <m/>
    <m/>
    <m/>
    <m/>
    <n v="0"/>
    <m/>
  </r>
  <r>
    <x v="7"/>
    <x v="6"/>
    <m/>
    <m/>
    <m/>
    <m/>
    <m/>
    <m/>
    <m/>
    <m/>
    <m/>
    <m/>
    <m/>
    <m/>
    <m/>
    <m/>
    <n v="0"/>
    <m/>
  </r>
  <r>
    <x v="7"/>
    <x v="7"/>
    <m/>
    <m/>
    <m/>
    <m/>
    <m/>
    <m/>
    <m/>
    <m/>
    <m/>
    <m/>
    <m/>
    <m/>
    <m/>
    <m/>
    <n v="0"/>
    <m/>
  </r>
  <r>
    <x v="7"/>
    <x v="8"/>
    <m/>
    <m/>
    <m/>
    <m/>
    <m/>
    <m/>
    <m/>
    <m/>
    <m/>
    <m/>
    <m/>
    <m/>
    <m/>
    <m/>
    <n v="0"/>
    <m/>
  </r>
  <r>
    <x v="8"/>
    <x v="9"/>
    <m/>
    <m/>
    <m/>
    <m/>
    <m/>
    <m/>
    <m/>
    <m/>
    <m/>
    <m/>
    <m/>
    <m/>
    <m/>
    <m/>
    <n v="0"/>
    <m/>
  </r>
  <r>
    <x v="8"/>
    <x v="10"/>
    <m/>
    <m/>
    <m/>
    <m/>
    <m/>
    <m/>
    <m/>
    <m/>
    <m/>
    <m/>
    <m/>
    <m/>
    <m/>
    <m/>
    <n v="0"/>
    <m/>
  </r>
  <r>
    <x v="8"/>
    <x v="11"/>
    <m/>
    <m/>
    <m/>
    <m/>
    <m/>
    <m/>
    <m/>
    <m/>
    <m/>
    <m/>
    <m/>
    <m/>
    <m/>
    <m/>
    <n v="0"/>
    <m/>
  </r>
  <r>
    <x v="8"/>
    <x v="0"/>
    <m/>
    <m/>
    <m/>
    <m/>
    <m/>
    <m/>
    <m/>
    <m/>
    <m/>
    <m/>
    <m/>
    <m/>
    <m/>
    <m/>
    <n v="0"/>
    <m/>
  </r>
  <r>
    <x v="8"/>
    <x v="1"/>
    <m/>
    <m/>
    <m/>
    <m/>
    <m/>
    <m/>
    <m/>
    <m/>
    <m/>
    <m/>
    <m/>
    <m/>
    <m/>
    <m/>
    <n v="0"/>
    <m/>
  </r>
  <r>
    <x v="8"/>
    <x v="2"/>
    <m/>
    <m/>
    <m/>
    <m/>
    <m/>
    <m/>
    <m/>
    <m/>
    <m/>
    <m/>
    <m/>
    <m/>
    <m/>
    <m/>
    <n v="0"/>
    <m/>
  </r>
  <r>
    <x v="8"/>
    <x v="3"/>
    <m/>
    <m/>
    <m/>
    <m/>
    <m/>
    <m/>
    <m/>
    <m/>
    <m/>
    <m/>
    <m/>
    <m/>
    <m/>
    <m/>
    <n v="0"/>
    <m/>
  </r>
  <r>
    <x v="8"/>
    <x v="4"/>
    <m/>
    <m/>
    <m/>
    <m/>
    <m/>
    <m/>
    <m/>
    <m/>
    <m/>
    <m/>
    <m/>
    <m/>
    <m/>
    <m/>
    <n v="0"/>
    <m/>
  </r>
  <r>
    <x v="8"/>
    <x v="5"/>
    <m/>
    <m/>
    <m/>
    <m/>
    <m/>
    <m/>
    <m/>
    <m/>
    <m/>
    <m/>
    <m/>
    <m/>
    <m/>
    <m/>
    <n v="0"/>
    <m/>
  </r>
  <r>
    <x v="8"/>
    <x v="6"/>
    <m/>
    <m/>
    <m/>
    <m/>
    <m/>
    <m/>
    <m/>
    <m/>
    <m/>
    <m/>
    <m/>
    <m/>
    <m/>
    <m/>
    <n v="0"/>
    <m/>
  </r>
  <r>
    <x v="8"/>
    <x v="7"/>
    <m/>
    <m/>
    <m/>
    <m/>
    <m/>
    <m/>
    <m/>
    <m/>
    <m/>
    <m/>
    <m/>
    <m/>
    <m/>
    <m/>
    <n v="0"/>
    <m/>
  </r>
  <r>
    <x v="8"/>
    <x v="8"/>
    <m/>
    <m/>
    <m/>
    <m/>
    <m/>
    <m/>
    <m/>
    <m/>
    <m/>
    <m/>
    <m/>
    <m/>
    <m/>
    <m/>
    <n v="0"/>
    <m/>
  </r>
  <r>
    <x v="9"/>
    <x v="9"/>
    <m/>
    <m/>
    <m/>
    <m/>
    <m/>
    <m/>
    <m/>
    <m/>
    <m/>
    <m/>
    <m/>
    <m/>
    <m/>
    <m/>
    <n v="0"/>
    <m/>
  </r>
  <r>
    <x v="9"/>
    <x v="10"/>
    <m/>
    <m/>
    <m/>
    <m/>
    <m/>
    <m/>
    <m/>
    <m/>
    <m/>
    <m/>
    <m/>
    <m/>
    <m/>
    <m/>
    <n v="0"/>
    <m/>
  </r>
  <r>
    <x v="9"/>
    <x v="11"/>
    <m/>
    <m/>
    <m/>
    <m/>
    <m/>
    <m/>
    <m/>
    <m/>
    <m/>
    <m/>
    <m/>
    <m/>
    <m/>
    <m/>
    <n v="0"/>
    <m/>
  </r>
  <r>
    <x v="9"/>
    <x v="0"/>
    <m/>
    <m/>
    <m/>
    <m/>
    <m/>
    <m/>
    <m/>
    <m/>
    <m/>
    <m/>
    <m/>
    <m/>
    <m/>
    <m/>
    <n v="0"/>
    <m/>
  </r>
  <r>
    <x v="9"/>
    <x v="1"/>
    <m/>
    <m/>
    <m/>
    <m/>
    <m/>
    <m/>
    <m/>
    <m/>
    <m/>
    <m/>
    <m/>
    <m/>
    <m/>
    <m/>
    <n v="0"/>
    <m/>
  </r>
  <r>
    <x v="9"/>
    <x v="2"/>
    <m/>
    <m/>
    <m/>
    <m/>
    <m/>
    <m/>
    <m/>
    <m/>
    <m/>
    <m/>
    <m/>
    <m/>
    <m/>
    <m/>
    <n v="0"/>
    <m/>
  </r>
  <r>
    <x v="9"/>
    <x v="3"/>
    <m/>
    <m/>
    <m/>
    <m/>
    <m/>
    <m/>
    <m/>
    <m/>
    <m/>
    <m/>
    <m/>
    <m/>
    <m/>
    <m/>
    <n v="0"/>
    <m/>
  </r>
  <r>
    <x v="9"/>
    <x v="4"/>
    <m/>
    <m/>
    <m/>
    <m/>
    <m/>
    <m/>
    <m/>
    <m/>
    <m/>
    <m/>
    <m/>
    <m/>
    <m/>
    <m/>
    <n v="0"/>
    <m/>
  </r>
  <r>
    <x v="9"/>
    <x v="5"/>
    <m/>
    <m/>
    <m/>
    <m/>
    <m/>
    <m/>
    <m/>
    <m/>
    <m/>
    <m/>
    <m/>
    <m/>
    <m/>
    <m/>
    <n v="0"/>
    <m/>
  </r>
  <r>
    <x v="9"/>
    <x v="6"/>
    <m/>
    <m/>
    <m/>
    <m/>
    <m/>
    <m/>
    <m/>
    <m/>
    <m/>
    <m/>
    <m/>
    <m/>
    <m/>
    <m/>
    <n v="0"/>
    <m/>
  </r>
  <r>
    <x v="9"/>
    <x v="7"/>
    <m/>
    <m/>
    <m/>
    <m/>
    <m/>
    <m/>
    <m/>
    <m/>
    <m/>
    <m/>
    <m/>
    <m/>
    <m/>
    <m/>
    <n v="0"/>
    <m/>
  </r>
  <r>
    <x v="9"/>
    <x v="8"/>
    <m/>
    <m/>
    <m/>
    <m/>
    <m/>
    <m/>
    <m/>
    <m/>
    <m/>
    <m/>
    <m/>
    <m/>
    <m/>
    <m/>
    <n v="0"/>
    <m/>
  </r>
  <r>
    <x v="10"/>
    <x v="9"/>
    <m/>
    <m/>
    <m/>
    <m/>
    <m/>
    <m/>
    <m/>
    <m/>
    <m/>
    <m/>
    <m/>
    <m/>
    <m/>
    <m/>
    <n v="0"/>
    <m/>
  </r>
  <r>
    <x v="10"/>
    <x v="10"/>
    <m/>
    <m/>
    <m/>
    <m/>
    <m/>
    <m/>
    <m/>
    <m/>
    <m/>
    <m/>
    <m/>
    <m/>
    <m/>
    <m/>
    <n v="0"/>
    <m/>
  </r>
  <r>
    <x v="10"/>
    <x v="11"/>
    <m/>
    <m/>
    <m/>
    <m/>
    <m/>
    <m/>
    <m/>
    <m/>
    <m/>
    <m/>
    <m/>
    <m/>
    <m/>
    <m/>
    <n v="0"/>
    <m/>
  </r>
  <r>
    <x v="10"/>
    <x v="0"/>
    <m/>
    <m/>
    <m/>
    <m/>
    <m/>
    <m/>
    <m/>
    <m/>
    <m/>
    <m/>
    <m/>
    <m/>
    <m/>
    <m/>
    <n v="0"/>
    <m/>
  </r>
  <r>
    <x v="10"/>
    <x v="1"/>
    <m/>
    <m/>
    <m/>
    <m/>
    <m/>
    <m/>
    <m/>
    <m/>
    <m/>
    <m/>
    <m/>
    <m/>
    <m/>
    <m/>
    <n v="0"/>
    <m/>
  </r>
  <r>
    <x v="10"/>
    <x v="2"/>
    <m/>
    <m/>
    <m/>
    <m/>
    <m/>
    <m/>
    <m/>
    <m/>
    <m/>
    <m/>
    <m/>
    <m/>
    <m/>
    <m/>
    <n v="0"/>
    <m/>
  </r>
  <r>
    <x v="10"/>
    <x v="3"/>
    <m/>
    <m/>
    <m/>
    <m/>
    <m/>
    <m/>
    <m/>
    <m/>
    <m/>
    <m/>
    <m/>
    <m/>
    <m/>
    <m/>
    <n v="0"/>
    <m/>
  </r>
  <r>
    <x v="10"/>
    <x v="4"/>
    <m/>
    <m/>
    <m/>
    <m/>
    <m/>
    <m/>
    <m/>
    <m/>
    <m/>
    <m/>
    <m/>
    <m/>
    <m/>
    <m/>
    <n v="0"/>
    <m/>
  </r>
  <r>
    <x v="10"/>
    <x v="5"/>
    <m/>
    <m/>
    <m/>
    <m/>
    <m/>
    <m/>
    <m/>
    <m/>
    <m/>
    <m/>
    <m/>
    <m/>
    <m/>
    <m/>
    <n v="0"/>
    <m/>
  </r>
  <r>
    <x v="10"/>
    <x v="6"/>
    <m/>
    <m/>
    <m/>
    <m/>
    <m/>
    <m/>
    <m/>
    <m/>
    <m/>
    <m/>
    <m/>
    <m/>
    <m/>
    <m/>
    <n v="0"/>
    <m/>
  </r>
  <r>
    <x v="10"/>
    <x v="7"/>
    <m/>
    <m/>
    <m/>
    <m/>
    <m/>
    <m/>
    <m/>
    <m/>
    <m/>
    <m/>
    <m/>
    <m/>
    <m/>
    <m/>
    <n v="0"/>
    <m/>
  </r>
  <r>
    <x v="10"/>
    <x v="8"/>
    <m/>
    <m/>
    <m/>
    <m/>
    <m/>
    <m/>
    <m/>
    <m/>
    <m/>
    <m/>
    <m/>
    <m/>
    <m/>
    <m/>
    <n v="0"/>
    <m/>
  </r>
  <r>
    <x v="11"/>
    <x v="9"/>
    <m/>
    <m/>
    <m/>
    <m/>
    <m/>
    <m/>
    <m/>
    <m/>
    <m/>
    <m/>
    <m/>
    <m/>
    <m/>
    <m/>
    <n v="0"/>
    <m/>
  </r>
  <r>
    <x v="11"/>
    <x v="10"/>
    <m/>
    <m/>
    <m/>
    <m/>
    <m/>
    <m/>
    <m/>
    <m/>
    <m/>
    <m/>
    <m/>
    <m/>
    <m/>
    <m/>
    <n v="0"/>
    <m/>
  </r>
  <r>
    <x v="11"/>
    <x v="11"/>
    <m/>
    <m/>
    <m/>
    <m/>
    <m/>
    <m/>
    <m/>
    <m/>
    <m/>
    <m/>
    <m/>
    <m/>
    <m/>
    <m/>
    <n v="0"/>
    <m/>
  </r>
  <r>
    <x v="11"/>
    <x v="0"/>
    <m/>
    <m/>
    <m/>
    <m/>
    <m/>
    <m/>
    <m/>
    <m/>
    <m/>
    <m/>
    <m/>
    <m/>
    <m/>
    <m/>
    <n v="0"/>
    <m/>
  </r>
  <r>
    <x v="11"/>
    <x v="1"/>
    <m/>
    <m/>
    <m/>
    <m/>
    <m/>
    <m/>
    <m/>
    <m/>
    <m/>
    <m/>
    <m/>
    <m/>
    <m/>
    <m/>
    <n v="0"/>
    <m/>
  </r>
  <r>
    <x v="11"/>
    <x v="2"/>
    <m/>
    <m/>
    <m/>
    <m/>
    <m/>
    <m/>
    <m/>
    <m/>
    <m/>
    <m/>
    <m/>
    <m/>
    <m/>
    <m/>
    <n v="0"/>
    <m/>
  </r>
  <r>
    <x v="11"/>
    <x v="3"/>
    <m/>
    <m/>
    <m/>
    <m/>
    <m/>
    <m/>
    <m/>
    <m/>
    <m/>
    <m/>
    <m/>
    <m/>
    <m/>
    <m/>
    <n v="0"/>
    <m/>
  </r>
  <r>
    <x v="11"/>
    <x v="4"/>
    <m/>
    <m/>
    <m/>
    <m/>
    <m/>
    <m/>
    <m/>
    <m/>
    <m/>
    <m/>
    <m/>
    <m/>
    <m/>
    <m/>
    <n v="0"/>
    <m/>
  </r>
  <r>
    <x v="11"/>
    <x v="5"/>
    <m/>
    <m/>
    <m/>
    <m/>
    <m/>
    <m/>
    <m/>
    <m/>
    <m/>
    <m/>
    <m/>
    <m/>
    <m/>
    <m/>
    <n v="0"/>
    <m/>
  </r>
  <r>
    <x v="11"/>
    <x v="6"/>
    <m/>
    <m/>
    <m/>
    <m/>
    <m/>
    <m/>
    <m/>
    <m/>
    <m/>
    <m/>
    <m/>
    <m/>
    <m/>
    <m/>
    <n v="0"/>
    <m/>
  </r>
  <r>
    <x v="11"/>
    <x v="7"/>
    <m/>
    <m/>
    <m/>
    <m/>
    <m/>
    <m/>
    <m/>
    <m/>
    <m/>
    <m/>
    <m/>
    <m/>
    <m/>
    <m/>
    <n v="0"/>
    <m/>
  </r>
  <r>
    <x v="11"/>
    <x v="8"/>
    <m/>
    <m/>
    <m/>
    <m/>
    <m/>
    <m/>
    <m/>
    <m/>
    <m/>
    <m/>
    <m/>
    <m/>
    <m/>
    <m/>
    <n v="0"/>
    <m/>
  </r>
  <r>
    <x v="12"/>
    <x v="9"/>
    <m/>
    <m/>
    <m/>
    <m/>
    <m/>
    <m/>
    <m/>
    <m/>
    <m/>
    <m/>
    <m/>
    <m/>
    <m/>
    <m/>
    <n v="0"/>
    <m/>
  </r>
  <r>
    <x v="12"/>
    <x v="10"/>
    <m/>
    <m/>
    <m/>
    <m/>
    <m/>
    <m/>
    <m/>
    <m/>
    <m/>
    <m/>
    <m/>
    <m/>
    <m/>
    <m/>
    <n v="0"/>
    <m/>
  </r>
  <r>
    <x v="12"/>
    <x v="11"/>
    <m/>
    <m/>
    <m/>
    <m/>
    <m/>
    <m/>
    <m/>
    <m/>
    <m/>
    <m/>
    <m/>
    <m/>
    <m/>
    <m/>
    <n v="0"/>
    <m/>
  </r>
  <r>
    <x v="12"/>
    <x v="0"/>
    <m/>
    <m/>
    <m/>
    <m/>
    <m/>
    <m/>
    <m/>
    <m/>
    <m/>
    <m/>
    <m/>
    <m/>
    <m/>
    <m/>
    <n v="0"/>
    <m/>
  </r>
  <r>
    <x v="12"/>
    <x v="1"/>
    <m/>
    <m/>
    <m/>
    <m/>
    <m/>
    <m/>
    <m/>
    <m/>
    <m/>
    <m/>
    <m/>
    <m/>
    <m/>
    <m/>
    <n v="0"/>
    <m/>
  </r>
  <r>
    <x v="12"/>
    <x v="2"/>
    <m/>
    <m/>
    <m/>
    <m/>
    <m/>
    <m/>
    <m/>
    <m/>
    <m/>
    <m/>
    <m/>
    <m/>
    <m/>
    <m/>
    <n v="0"/>
    <m/>
  </r>
  <r>
    <x v="12"/>
    <x v="3"/>
    <m/>
    <m/>
    <m/>
    <m/>
    <m/>
    <m/>
    <m/>
    <m/>
    <m/>
    <m/>
    <m/>
    <m/>
    <m/>
    <m/>
    <n v="0"/>
    <m/>
  </r>
  <r>
    <x v="12"/>
    <x v="4"/>
    <m/>
    <m/>
    <m/>
    <m/>
    <m/>
    <m/>
    <m/>
    <m/>
    <m/>
    <m/>
    <m/>
    <m/>
    <m/>
    <m/>
    <n v="0"/>
    <m/>
  </r>
  <r>
    <x v="12"/>
    <x v="5"/>
    <m/>
    <m/>
    <m/>
    <m/>
    <m/>
    <m/>
    <m/>
    <m/>
    <m/>
    <m/>
    <m/>
    <m/>
    <m/>
    <m/>
    <n v="0"/>
    <m/>
  </r>
  <r>
    <x v="12"/>
    <x v="6"/>
    <m/>
    <m/>
    <m/>
    <m/>
    <m/>
    <m/>
    <m/>
    <m/>
    <m/>
    <m/>
    <m/>
    <m/>
    <m/>
    <m/>
    <n v="0"/>
    <m/>
  </r>
  <r>
    <x v="12"/>
    <x v="7"/>
    <m/>
    <m/>
    <m/>
    <m/>
    <m/>
    <m/>
    <m/>
    <m/>
    <m/>
    <m/>
    <m/>
    <m/>
    <m/>
    <m/>
    <n v="0"/>
    <m/>
  </r>
  <r>
    <x v="12"/>
    <x v="8"/>
    <m/>
    <m/>
    <m/>
    <m/>
    <m/>
    <m/>
    <m/>
    <m/>
    <m/>
    <m/>
    <m/>
    <m/>
    <m/>
    <m/>
    <n v="0"/>
    <m/>
  </r>
  <r>
    <x v="13"/>
    <x v="9"/>
    <m/>
    <m/>
    <m/>
    <m/>
    <m/>
    <m/>
    <m/>
    <m/>
    <m/>
    <m/>
    <m/>
    <m/>
    <m/>
    <m/>
    <n v="0"/>
    <m/>
  </r>
  <r>
    <x v="13"/>
    <x v="10"/>
    <m/>
    <m/>
    <m/>
    <m/>
    <m/>
    <m/>
    <m/>
    <m/>
    <m/>
    <m/>
    <m/>
    <m/>
    <m/>
    <m/>
    <n v="0"/>
    <m/>
  </r>
  <r>
    <x v="13"/>
    <x v="11"/>
    <m/>
    <m/>
    <m/>
    <m/>
    <m/>
    <m/>
    <m/>
    <m/>
    <m/>
    <m/>
    <m/>
    <m/>
    <m/>
    <m/>
    <n v="0"/>
    <m/>
  </r>
  <r>
    <x v="13"/>
    <x v="0"/>
    <m/>
    <m/>
    <m/>
    <m/>
    <m/>
    <m/>
    <m/>
    <m/>
    <m/>
    <m/>
    <m/>
    <m/>
    <m/>
    <m/>
    <n v="0"/>
    <m/>
  </r>
  <r>
    <x v="13"/>
    <x v="1"/>
    <m/>
    <m/>
    <m/>
    <m/>
    <m/>
    <m/>
    <m/>
    <m/>
    <m/>
    <m/>
    <m/>
    <m/>
    <m/>
    <m/>
    <n v="0"/>
    <m/>
  </r>
  <r>
    <x v="13"/>
    <x v="2"/>
    <m/>
    <m/>
    <m/>
    <m/>
    <m/>
    <m/>
    <m/>
    <m/>
    <m/>
    <m/>
    <m/>
    <m/>
    <m/>
    <m/>
    <n v="0"/>
    <m/>
  </r>
  <r>
    <x v="13"/>
    <x v="3"/>
    <m/>
    <m/>
    <m/>
    <m/>
    <m/>
    <m/>
    <m/>
    <m/>
    <m/>
    <m/>
    <m/>
    <m/>
    <m/>
    <m/>
    <n v="0"/>
    <m/>
  </r>
  <r>
    <x v="13"/>
    <x v="4"/>
    <m/>
    <m/>
    <m/>
    <m/>
    <m/>
    <m/>
    <m/>
    <m/>
    <m/>
    <m/>
    <m/>
    <m/>
    <m/>
    <m/>
    <n v="0"/>
    <m/>
  </r>
  <r>
    <x v="13"/>
    <x v="5"/>
    <m/>
    <m/>
    <m/>
    <m/>
    <m/>
    <m/>
    <m/>
    <m/>
    <m/>
    <m/>
    <m/>
    <m/>
    <m/>
    <m/>
    <n v="0"/>
    <m/>
  </r>
  <r>
    <x v="13"/>
    <x v="6"/>
    <m/>
    <m/>
    <m/>
    <m/>
    <m/>
    <m/>
    <m/>
    <m/>
    <m/>
    <m/>
    <m/>
    <m/>
    <m/>
    <m/>
    <n v="0"/>
    <m/>
  </r>
  <r>
    <x v="13"/>
    <x v="7"/>
    <m/>
    <m/>
    <m/>
    <m/>
    <m/>
    <m/>
    <m/>
    <m/>
    <m/>
    <m/>
    <m/>
    <m/>
    <m/>
    <m/>
    <n v="0"/>
    <m/>
  </r>
  <r>
    <x v="13"/>
    <x v="8"/>
    <m/>
    <m/>
    <m/>
    <m/>
    <m/>
    <m/>
    <m/>
    <m/>
    <m/>
    <m/>
    <m/>
    <m/>
    <m/>
    <m/>
    <n v="0"/>
    <m/>
  </r>
  <r>
    <x v="14"/>
    <x v="9"/>
    <m/>
    <m/>
    <m/>
    <m/>
    <m/>
    <m/>
    <m/>
    <m/>
    <m/>
    <m/>
    <m/>
    <m/>
    <m/>
    <m/>
    <n v="0"/>
    <m/>
  </r>
  <r>
    <x v="14"/>
    <x v="10"/>
    <m/>
    <m/>
    <m/>
    <m/>
    <m/>
    <m/>
    <m/>
    <m/>
    <m/>
    <m/>
    <m/>
    <m/>
    <m/>
    <m/>
    <n v="0"/>
    <m/>
  </r>
  <r>
    <x v="14"/>
    <x v="11"/>
    <m/>
    <m/>
    <m/>
    <m/>
    <m/>
    <m/>
    <m/>
    <m/>
    <m/>
    <m/>
    <m/>
    <m/>
    <m/>
    <m/>
    <n v="0"/>
    <m/>
  </r>
  <r>
    <x v="14"/>
    <x v="0"/>
    <m/>
    <m/>
    <m/>
    <m/>
    <m/>
    <m/>
    <m/>
    <m/>
    <m/>
    <m/>
    <m/>
    <m/>
    <m/>
    <m/>
    <n v="0"/>
    <m/>
  </r>
  <r>
    <x v="14"/>
    <x v="1"/>
    <m/>
    <m/>
    <m/>
    <m/>
    <m/>
    <m/>
    <m/>
    <m/>
    <m/>
    <m/>
    <m/>
    <m/>
    <m/>
    <m/>
    <n v="0"/>
    <m/>
  </r>
  <r>
    <x v="14"/>
    <x v="2"/>
    <m/>
    <m/>
    <m/>
    <m/>
    <m/>
    <m/>
    <m/>
    <m/>
    <m/>
    <m/>
    <m/>
    <m/>
    <m/>
    <m/>
    <n v="0"/>
    <m/>
  </r>
  <r>
    <x v="14"/>
    <x v="3"/>
    <m/>
    <m/>
    <m/>
    <m/>
    <m/>
    <m/>
    <m/>
    <m/>
    <m/>
    <m/>
    <m/>
    <m/>
    <m/>
    <m/>
    <n v="0"/>
    <m/>
  </r>
  <r>
    <x v="14"/>
    <x v="4"/>
    <m/>
    <m/>
    <m/>
    <m/>
    <m/>
    <m/>
    <m/>
    <m/>
    <m/>
    <m/>
    <m/>
    <m/>
    <m/>
    <m/>
    <n v="0"/>
    <m/>
  </r>
  <r>
    <x v="14"/>
    <x v="5"/>
    <m/>
    <m/>
    <m/>
    <m/>
    <m/>
    <m/>
    <m/>
    <m/>
    <m/>
    <m/>
    <m/>
    <m/>
    <m/>
    <m/>
    <n v="0"/>
    <m/>
  </r>
  <r>
    <x v="14"/>
    <x v="6"/>
    <m/>
    <m/>
    <m/>
    <m/>
    <m/>
    <m/>
    <m/>
    <m/>
    <m/>
    <m/>
    <m/>
    <m/>
    <m/>
    <m/>
    <n v="0"/>
    <m/>
  </r>
  <r>
    <x v="14"/>
    <x v="7"/>
    <m/>
    <m/>
    <m/>
    <m/>
    <m/>
    <m/>
    <m/>
    <m/>
    <m/>
    <m/>
    <m/>
    <m/>
    <m/>
    <m/>
    <n v="0"/>
    <m/>
  </r>
  <r>
    <x v="14"/>
    <x v="8"/>
    <m/>
    <m/>
    <m/>
    <m/>
    <m/>
    <m/>
    <m/>
    <m/>
    <m/>
    <m/>
    <m/>
    <m/>
    <m/>
    <m/>
    <n v="0"/>
    <m/>
  </r>
  <r>
    <x v="15"/>
    <x v="9"/>
    <m/>
    <m/>
    <m/>
    <m/>
    <m/>
    <m/>
    <m/>
    <m/>
    <m/>
    <m/>
    <m/>
    <m/>
    <m/>
    <m/>
    <n v="0"/>
    <m/>
  </r>
  <r>
    <x v="15"/>
    <x v="10"/>
    <m/>
    <m/>
    <m/>
    <m/>
    <m/>
    <m/>
    <m/>
    <m/>
    <m/>
    <m/>
    <m/>
    <m/>
    <m/>
    <m/>
    <n v="0"/>
    <m/>
  </r>
  <r>
    <x v="15"/>
    <x v="11"/>
    <m/>
    <m/>
    <m/>
    <m/>
    <m/>
    <m/>
    <m/>
    <m/>
    <m/>
    <m/>
    <m/>
    <m/>
    <m/>
    <m/>
    <n v="0"/>
    <m/>
  </r>
  <r>
    <x v="15"/>
    <x v="0"/>
    <m/>
    <m/>
    <m/>
    <m/>
    <m/>
    <m/>
    <m/>
    <m/>
    <m/>
    <m/>
    <m/>
    <m/>
    <m/>
    <m/>
    <n v="0"/>
    <m/>
  </r>
  <r>
    <x v="15"/>
    <x v="1"/>
    <m/>
    <m/>
    <m/>
    <m/>
    <m/>
    <m/>
    <m/>
    <m/>
    <m/>
    <m/>
    <m/>
    <m/>
    <m/>
    <m/>
    <n v="0"/>
    <m/>
  </r>
  <r>
    <x v="15"/>
    <x v="2"/>
    <m/>
    <m/>
    <m/>
    <m/>
    <m/>
    <m/>
    <m/>
    <m/>
    <m/>
    <m/>
    <m/>
    <m/>
    <m/>
    <m/>
    <n v="0"/>
    <m/>
  </r>
  <r>
    <x v="15"/>
    <x v="3"/>
    <m/>
    <m/>
    <m/>
    <m/>
    <m/>
    <m/>
    <m/>
    <m/>
    <m/>
    <m/>
    <m/>
    <m/>
    <m/>
    <m/>
    <n v="0"/>
    <m/>
  </r>
  <r>
    <x v="15"/>
    <x v="4"/>
    <m/>
    <m/>
    <m/>
    <m/>
    <m/>
    <m/>
    <m/>
    <m/>
    <m/>
    <m/>
    <m/>
    <m/>
    <m/>
    <m/>
    <n v="0"/>
    <m/>
  </r>
  <r>
    <x v="15"/>
    <x v="5"/>
    <m/>
    <m/>
    <m/>
    <m/>
    <m/>
    <m/>
    <m/>
    <m/>
    <m/>
    <m/>
    <m/>
    <m/>
    <m/>
    <m/>
    <n v="0"/>
    <m/>
  </r>
  <r>
    <x v="15"/>
    <x v="6"/>
    <m/>
    <m/>
    <m/>
    <m/>
    <m/>
    <m/>
    <m/>
    <m/>
    <m/>
    <m/>
    <m/>
    <m/>
    <m/>
    <m/>
    <n v="0"/>
    <m/>
  </r>
  <r>
    <x v="15"/>
    <x v="7"/>
    <m/>
    <m/>
    <m/>
    <m/>
    <m/>
    <m/>
    <m/>
    <m/>
    <m/>
    <m/>
    <m/>
    <m/>
    <m/>
    <m/>
    <n v="0"/>
    <m/>
  </r>
  <r>
    <x v="15"/>
    <x v="8"/>
    <m/>
    <m/>
    <m/>
    <m/>
    <m/>
    <m/>
    <m/>
    <m/>
    <m/>
    <m/>
    <m/>
    <m/>
    <m/>
    <m/>
    <n v="0"/>
    <m/>
  </r>
  <r>
    <x v="16"/>
    <x v="9"/>
    <m/>
    <m/>
    <m/>
    <m/>
    <m/>
    <m/>
    <m/>
    <m/>
    <m/>
    <m/>
    <m/>
    <m/>
    <m/>
    <m/>
    <n v="0"/>
    <m/>
  </r>
  <r>
    <x v="16"/>
    <x v="10"/>
    <m/>
    <m/>
    <m/>
    <m/>
    <m/>
    <m/>
    <m/>
    <m/>
    <m/>
    <m/>
    <m/>
    <m/>
    <m/>
    <m/>
    <n v="0"/>
    <m/>
  </r>
  <r>
    <x v="16"/>
    <x v="11"/>
    <m/>
    <m/>
    <m/>
    <m/>
    <m/>
    <m/>
    <m/>
    <m/>
    <m/>
    <m/>
    <m/>
    <m/>
    <m/>
    <m/>
    <n v="0"/>
    <m/>
  </r>
  <r>
    <x v="16"/>
    <x v="0"/>
    <m/>
    <m/>
    <m/>
    <m/>
    <m/>
    <m/>
    <m/>
    <m/>
    <m/>
    <m/>
    <m/>
    <m/>
    <m/>
    <m/>
    <n v="0"/>
    <m/>
  </r>
  <r>
    <x v="16"/>
    <x v="1"/>
    <m/>
    <m/>
    <m/>
    <m/>
    <m/>
    <m/>
    <m/>
    <m/>
    <m/>
    <m/>
    <m/>
    <m/>
    <m/>
    <m/>
    <n v="0"/>
    <m/>
  </r>
  <r>
    <x v="16"/>
    <x v="2"/>
    <m/>
    <m/>
    <m/>
    <m/>
    <m/>
    <m/>
    <m/>
    <m/>
    <m/>
    <m/>
    <m/>
    <m/>
    <m/>
    <m/>
    <n v="0"/>
    <m/>
  </r>
  <r>
    <x v="16"/>
    <x v="3"/>
    <m/>
    <m/>
    <m/>
    <m/>
    <m/>
    <m/>
    <m/>
    <m/>
    <m/>
    <m/>
    <m/>
    <m/>
    <m/>
    <m/>
    <n v="0"/>
    <m/>
  </r>
  <r>
    <x v="16"/>
    <x v="4"/>
    <m/>
    <m/>
    <m/>
    <m/>
    <m/>
    <m/>
    <m/>
    <m/>
    <m/>
    <m/>
    <m/>
    <m/>
    <m/>
    <m/>
    <n v="0"/>
    <m/>
  </r>
  <r>
    <x v="16"/>
    <x v="5"/>
    <m/>
    <m/>
    <m/>
    <m/>
    <m/>
    <m/>
    <m/>
    <m/>
    <m/>
    <m/>
    <m/>
    <m/>
    <m/>
    <m/>
    <n v="0"/>
    <m/>
  </r>
  <r>
    <x v="16"/>
    <x v="6"/>
    <m/>
    <m/>
    <m/>
    <m/>
    <m/>
    <m/>
    <m/>
    <m/>
    <m/>
    <m/>
    <m/>
    <m/>
    <m/>
    <m/>
    <n v="0"/>
    <m/>
  </r>
  <r>
    <x v="16"/>
    <x v="7"/>
    <m/>
    <m/>
    <m/>
    <m/>
    <m/>
    <m/>
    <m/>
    <m/>
    <m/>
    <m/>
    <m/>
    <m/>
    <m/>
    <m/>
    <n v="0"/>
    <m/>
  </r>
  <r>
    <x v="16"/>
    <x v="8"/>
    <m/>
    <m/>
    <m/>
    <m/>
    <m/>
    <m/>
    <m/>
    <m/>
    <m/>
    <m/>
    <m/>
    <m/>
    <m/>
    <m/>
    <n v="0"/>
    <m/>
  </r>
  <r>
    <x v="17"/>
    <x v="9"/>
    <m/>
    <m/>
    <m/>
    <m/>
    <m/>
    <m/>
    <m/>
    <m/>
    <m/>
    <m/>
    <m/>
    <m/>
    <m/>
    <m/>
    <n v="0"/>
    <m/>
  </r>
  <r>
    <x v="17"/>
    <x v="10"/>
    <m/>
    <m/>
    <m/>
    <m/>
    <m/>
    <m/>
    <m/>
    <m/>
    <m/>
    <m/>
    <m/>
    <m/>
    <m/>
    <m/>
    <n v="0"/>
    <m/>
  </r>
  <r>
    <x v="17"/>
    <x v="11"/>
    <m/>
    <m/>
    <m/>
    <m/>
    <m/>
    <m/>
    <m/>
    <m/>
    <m/>
    <m/>
    <m/>
    <m/>
    <m/>
    <m/>
    <n v="0"/>
    <m/>
  </r>
  <r>
    <x v="17"/>
    <x v="0"/>
    <m/>
    <m/>
    <m/>
    <m/>
    <m/>
    <m/>
    <m/>
    <m/>
    <m/>
    <m/>
    <m/>
    <m/>
    <m/>
    <m/>
    <n v="0"/>
    <m/>
  </r>
  <r>
    <x v="17"/>
    <x v="1"/>
    <m/>
    <m/>
    <m/>
    <m/>
    <m/>
    <m/>
    <m/>
    <m/>
    <m/>
    <m/>
    <m/>
    <m/>
    <m/>
    <m/>
    <n v="0"/>
    <m/>
  </r>
  <r>
    <x v="17"/>
    <x v="2"/>
    <m/>
    <m/>
    <m/>
    <m/>
    <m/>
    <m/>
    <m/>
    <m/>
    <m/>
    <m/>
    <m/>
    <m/>
    <m/>
    <m/>
    <n v="0"/>
    <m/>
  </r>
  <r>
    <x v="17"/>
    <x v="3"/>
    <m/>
    <m/>
    <m/>
    <m/>
    <m/>
    <m/>
    <m/>
    <m/>
    <m/>
    <m/>
    <m/>
    <m/>
    <m/>
    <m/>
    <n v="0"/>
    <m/>
  </r>
  <r>
    <x v="17"/>
    <x v="4"/>
    <m/>
    <m/>
    <m/>
    <m/>
    <m/>
    <m/>
    <m/>
    <m/>
    <m/>
    <m/>
    <m/>
    <m/>
    <m/>
    <m/>
    <n v="0"/>
    <m/>
  </r>
  <r>
    <x v="17"/>
    <x v="5"/>
    <m/>
    <m/>
    <m/>
    <m/>
    <m/>
    <m/>
    <m/>
    <m/>
    <m/>
    <m/>
    <m/>
    <m/>
    <m/>
    <m/>
    <n v="0"/>
    <m/>
  </r>
  <r>
    <x v="17"/>
    <x v="6"/>
    <m/>
    <m/>
    <m/>
    <m/>
    <m/>
    <m/>
    <m/>
    <m/>
    <m/>
    <m/>
    <m/>
    <m/>
    <m/>
    <m/>
    <n v="0"/>
    <m/>
  </r>
  <r>
    <x v="17"/>
    <x v="7"/>
    <m/>
    <m/>
    <m/>
    <m/>
    <m/>
    <m/>
    <m/>
    <m/>
    <m/>
    <m/>
    <m/>
    <m/>
    <m/>
    <m/>
    <n v="0"/>
    <m/>
  </r>
  <r>
    <x v="17"/>
    <x v="8"/>
    <m/>
    <m/>
    <m/>
    <m/>
    <m/>
    <m/>
    <m/>
    <m/>
    <m/>
    <m/>
    <m/>
    <m/>
    <m/>
    <m/>
    <n v="0"/>
    <m/>
  </r>
  <r>
    <x v="18"/>
    <x v="9"/>
    <m/>
    <m/>
    <m/>
    <m/>
    <m/>
    <m/>
    <m/>
    <m/>
    <m/>
    <m/>
    <m/>
    <m/>
    <m/>
    <m/>
    <n v="0"/>
    <m/>
  </r>
  <r>
    <x v="18"/>
    <x v="10"/>
    <m/>
    <m/>
    <m/>
    <m/>
    <m/>
    <m/>
    <m/>
    <m/>
    <m/>
    <m/>
    <m/>
    <m/>
    <m/>
    <m/>
    <n v="0"/>
    <m/>
  </r>
  <r>
    <x v="18"/>
    <x v="11"/>
    <m/>
    <m/>
    <m/>
    <m/>
    <m/>
    <m/>
    <m/>
    <m/>
    <m/>
    <m/>
    <m/>
    <m/>
    <m/>
    <m/>
    <n v="0"/>
    <m/>
  </r>
  <r>
    <x v="18"/>
    <x v="0"/>
    <m/>
    <m/>
    <m/>
    <m/>
    <m/>
    <m/>
    <m/>
    <m/>
    <m/>
    <m/>
    <m/>
    <m/>
    <m/>
    <m/>
    <n v="0"/>
    <m/>
  </r>
  <r>
    <x v="18"/>
    <x v="1"/>
    <m/>
    <m/>
    <m/>
    <m/>
    <m/>
    <m/>
    <m/>
    <m/>
    <m/>
    <m/>
    <m/>
    <m/>
    <m/>
    <m/>
    <n v="0"/>
    <m/>
  </r>
  <r>
    <x v="18"/>
    <x v="2"/>
    <m/>
    <m/>
    <m/>
    <m/>
    <m/>
    <m/>
    <m/>
    <m/>
    <m/>
    <m/>
    <m/>
    <m/>
    <m/>
    <m/>
    <n v="0"/>
    <m/>
  </r>
  <r>
    <x v="18"/>
    <x v="3"/>
    <m/>
    <m/>
    <m/>
    <m/>
    <m/>
    <m/>
    <m/>
    <m/>
    <m/>
    <m/>
    <m/>
    <m/>
    <m/>
    <m/>
    <n v="0"/>
    <m/>
  </r>
  <r>
    <x v="18"/>
    <x v="4"/>
    <m/>
    <m/>
    <m/>
    <m/>
    <m/>
    <m/>
    <m/>
    <m/>
    <m/>
    <m/>
    <m/>
    <m/>
    <m/>
    <m/>
    <n v="0"/>
    <m/>
  </r>
  <r>
    <x v="18"/>
    <x v="5"/>
    <m/>
    <m/>
    <m/>
    <m/>
    <m/>
    <m/>
    <m/>
    <m/>
    <m/>
    <m/>
    <m/>
    <m/>
    <m/>
    <m/>
    <n v="0"/>
    <m/>
  </r>
  <r>
    <x v="18"/>
    <x v="6"/>
    <m/>
    <m/>
    <m/>
    <m/>
    <m/>
    <m/>
    <m/>
    <m/>
    <m/>
    <m/>
    <m/>
    <m/>
    <m/>
    <m/>
    <n v="0"/>
    <m/>
  </r>
  <r>
    <x v="18"/>
    <x v="7"/>
    <m/>
    <m/>
    <m/>
    <m/>
    <m/>
    <m/>
    <m/>
    <m/>
    <m/>
    <m/>
    <m/>
    <m/>
    <m/>
    <m/>
    <n v="0"/>
    <m/>
  </r>
  <r>
    <x v="18"/>
    <x v="8"/>
    <m/>
    <m/>
    <m/>
    <m/>
    <m/>
    <m/>
    <m/>
    <m/>
    <m/>
    <m/>
    <m/>
    <m/>
    <m/>
    <m/>
    <n v="0"/>
    <m/>
  </r>
  <r>
    <x v="19"/>
    <x v="9"/>
    <m/>
    <m/>
    <m/>
    <m/>
    <m/>
    <m/>
    <m/>
    <m/>
    <m/>
    <m/>
    <m/>
    <m/>
    <m/>
    <m/>
    <n v="0"/>
    <m/>
  </r>
  <r>
    <x v="19"/>
    <x v="10"/>
    <m/>
    <m/>
    <m/>
    <m/>
    <m/>
    <m/>
    <m/>
    <m/>
    <m/>
    <m/>
    <m/>
    <m/>
    <m/>
    <m/>
    <n v="0"/>
    <m/>
  </r>
  <r>
    <x v="19"/>
    <x v="11"/>
    <m/>
    <m/>
    <m/>
    <m/>
    <m/>
    <m/>
    <m/>
    <m/>
    <m/>
    <m/>
    <m/>
    <m/>
    <m/>
    <m/>
    <n v="0"/>
    <m/>
  </r>
  <r>
    <x v="19"/>
    <x v="0"/>
    <m/>
    <m/>
    <m/>
    <m/>
    <m/>
    <m/>
    <m/>
    <m/>
    <m/>
    <m/>
    <m/>
    <m/>
    <m/>
    <m/>
    <n v="0"/>
    <m/>
  </r>
  <r>
    <x v="19"/>
    <x v="1"/>
    <m/>
    <m/>
    <m/>
    <m/>
    <m/>
    <m/>
    <m/>
    <m/>
    <m/>
    <m/>
    <m/>
    <m/>
    <m/>
    <m/>
    <n v="0"/>
    <m/>
  </r>
  <r>
    <x v="19"/>
    <x v="2"/>
    <m/>
    <m/>
    <m/>
    <m/>
    <m/>
    <m/>
    <m/>
    <m/>
    <m/>
    <m/>
    <m/>
    <m/>
    <m/>
    <m/>
    <n v="0"/>
    <m/>
  </r>
  <r>
    <x v="19"/>
    <x v="3"/>
    <m/>
    <m/>
    <m/>
    <m/>
    <m/>
    <m/>
    <m/>
    <m/>
    <m/>
    <m/>
    <m/>
    <m/>
    <m/>
    <m/>
    <n v="0"/>
    <m/>
  </r>
  <r>
    <x v="19"/>
    <x v="4"/>
    <m/>
    <m/>
    <m/>
    <m/>
    <m/>
    <m/>
    <m/>
    <m/>
    <m/>
    <m/>
    <m/>
    <m/>
    <m/>
    <m/>
    <n v="0"/>
    <m/>
  </r>
  <r>
    <x v="19"/>
    <x v="5"/>
    <m/>
    <m/>
    <m/>
    <m/>
    <m/>
    <m/>
    <m/>
    <m/>
    <m/>
    <m/>
    <m/>
    <m/>
    <m/>
    <m/>
    <n v="0"/>
    <m/>
  </r>
  <r>
    <x v="19"/>
    <x v="6"/>
    <m/>
    <m/>
    <m/>
    <m/>
    <m/>
    <m/>
    <m/>
    <m/>
    <m/>
    <m/>
    <m/>
    <m/>
    <m/>
    <m/>
    <n v="0"/>
    <m/>
  </r>
  <r>
    <x v="19"/>
    <x v="7"/>
    <m/>
    <m/>
    <m/>
    <m/>
    <m/>
    <m/>
    <m/>
    <m/>
    <m/>
    <m/>
    <m/>
    <m/>
    <m/>
    <m/>
    <n v="0"/>
    <m/>
  </r>
  <r>
    <x v="19"/>
    <x v="8"/>
    <m/>
    <m/>
    <m/>
    <m/>
    <m/>
    <m/>
    <m/>
    <m/>
    <m/>
    <m/>
    <m/>
    <m/>
    <m/>
    <m/>
    <n v="0"/>
    <m/>
  </r>
  <r>
    <x v="20"/>
    <x v="9"/>
    <m/>
    <m/>
    <m/>
    <m/>
    <m/>
    <m/>
    <m/>
    <m/>
    <m/>
    <m/>
    <m/>
    <m/>
    <m/>
    <m/>
    <n v="0"/>
    <m/>
  </r>
  <r>
    <x v="20"/>
    <x v="10"/>
    <m/>
    <m/>
    <m/>
    <m/>
    <m/>
    <m/>
    <m/>
    <m/>
    <m/>
    <m/>
    <m/>
    <m/>
    <m/>
    <m/>
    <n v="0"/>
    <m/>
  </r>
  <r>
    <x v="20"/>
    <x v="11"/>
    <m/>
    <m/>
    <m/>
    <m/>
    <m/>
    <m/>
    <m/>
    <m/>
    <m/>
    <m/>
    <m/>
    <m/>
    <m/>
    <m/>
    <n v="0"/>
    <m/>
  </r>
  <r>
    <x v="20"/>
    <x v="0"/>
    <m/>
    <m/>
    <m/>
    <m/>
    <m/>
    <m/>
    <m/>
    <m/>
    <m/>
    <m/>
    <m/>
    <m/>
    <m/>
    <m/>
    <n v="0"/>
    <m/>
  </r>
  <r>
    <x v="20"/>
    <x v="1"/>
    <m/>
    <m/>
    <m/>
    <m/>
    <m/>
    <m/>
    <m/>
    <m/>
    <m/>
    <m/>
    <m/>
    <m/>
    <m/>
    <m/>
    <n v="0"/>
    <m/>
  </r>
  <r>
    <x v="20"/>
    <x v="2"/>
    <m/>
    <m/>
    <m/>
    <m/>
    <m/>
    <m/>
    <m/>
    <m/>
    <m/>
    <m/>
    <m/>
    <m/>
    <m/>
    <m/>
    <n v="0"/>
    <m/>
  </r>
  <r>
    <x v="20"/>
    <x v="3"/>
    <m/>
    <m/>
    <m/>
    <m/>
    <m/>
    <m/>
    <m/>
    <m/>
    <m/>
    <m/>
    <m/>
    <m/>
    <m/>
    <m/>
    <n v="0"/>
    <m/>
  </r>
  <r>
    <x v="20"/>
    <x v="4"/>
    <m/>
    <m/>
    <m/>
    <m/>
    <m/>
    <m/>
    <m/>
    <m/>
    <m/>
    <m/>
    <m/>
    <m/>
    <m/>
    <m/>
    <n v="0"/>
    <m/>
  </r>
  <r>
    <x v="20"/>
    <x v="5"/>
    <m/>
    <m/>
    <m/>
    <m/>
    <m/>
    <m/>
    <m/>
    <m/>
    <m/>
    <m/>
    <m/>
    <m/>
    <m/>
    <m/>
    <n v="0"/>
    <m/>
  </r>
  <r>
    <x v="20"/>
    <x v="6"/>
    <m/>
    <m/>
    <m/>
    <m/>
    <m/>
    <m/>
    <m/>
    <m/>
    <m/>
    <m/>
    <m/>
    <m/>
    <m/>
    <m/>
    <n v="0"/>
    <m/>
  </r>
  <r>
    <x v="20"/>
    <x v="7"/>
    <m/>
    <m/>
    <m/>
    <m/>
    <m/>
    <m/>
    <m/>
    <m/>
    <m/>
    <m/>
    <m/>
    <m/>
    <m/>
    <m/>
    <n v="0"/>
    <m/>
  </r>
  <r>
    <x v="20"/>
    <x v="8"/>
    <m/>
    <m/>
    <m/>
    <m/>
    <m/>
    <m/>
    <m/>
    <m/>
    <m/>
    <m/>
    <m/>
    <m/>
    <m/>
    <m/>
    <n v="0"/>
    <m/>
  </r>
  <r>
    <x v="21"/>
    <x v="9"/>
    <m/>
    <m/>
    <m/>
    <m/>
    <m/>
    <m/>
    <m/>
    <m/>
    <m/>
    <m/>
    <m/>
    <m/>
    <m/>
    <m/>
    <n v="0"/>
    <m/>
  </r>
  <r>
    <x v="21"/>
    <x v="10"/>
    <m/>
    <m/>
    <m/>
    <m/>
    <m/>
    <m/>
    <m/>
    <m/>
    <m/>
    <m/>
    <m/>
    <m/>
    <m/>
    <m/>
    <n v="0"/>
    <m/>
  </r>
  <r>
    <x v="21"/>
    <x v="11"/>
    <m/>
    <m/>
    <m/>
    <m/>
    <m/>
    <m/>
    <m/>
    <m/>
    <m/>
    <m/>
    <m/>
    <m/>
    <m/>
    <m/>
    <n v="0"/>
    <m/>
  </r>
  <r>
    <x v="21"/>
    <x v="0"/>
    <m/>
    <m/>
    <m/>
    <m/>
    <m/>
    <m/>
    <m/>
    <m/>
    <m/>
    <m/>
    <m/>
    <m/>
    <m/>
    <m/>
    <n v="0"/>
    <m/>
  </r>
  <r>
    <x v="21"/>
    <x v="1"/>
    <m/>
    <m/>
    <m/>
    <m/>
    <m/>
    <m/>
    <m/>
    <m/>
    <m/>
    <m/>
    <m/>
    <m/>
    <m/>
    <m/>
    <n v="0"/>
    <m/>
  </r>
  <r>
    <x v="21"/>
    <x v="2"/>
    <m/>
    <m/>
    <m/>
    <m/>
    <m/>
    <m/>
    <m/>
    <m/>
    <m/>
    <m/>
    <m/>
    <m/>
    <m/>
    <m/>
    <n v="0"/>
    <m/>
  </r>
  <r>
    <x v="21"/>
    <x v="3"/>
    <m/>
    <m/>
    <m/>
    <m/>
    <m/>
    <m/>
    <m/>
    <m/>
    <m/>
    <m/>
    <m/>
    <m/>
    <m/>
    <m/>
    <n v="0"/>
    <m/>
  </r>
  <r>
    <x v="21"/>
    <x v="4"/>
    <m/>
    <m/>
    <m/>
    <m/>
    <m/>
    <m/>
    <m/>
    <m/>
    <m/>
    <m/>
    <m/>
    <m/>
    <m/>
    <m/>
    <n v="0"/>
    <m/>
  </r>
  <r>
    <x v="21"/>
    <x v="5"/>
    <m/>
    <m/>
    <m/>
    <m/>
    <m/>
    <m/>
    <m/>
    <m/>
    <m/>
    <m/>
    <m/>
    <m/>
    <m/>
    <m/>
    <n v="0"/>
    <m/>
  </r>
  <r>
    <x v="21"/>
    <x v="6"/>
    <m/>
    <m/>
    <m/>
    <m/>
    <m/>
    <m/>
    <m/>
    <m/>
    <m/>
    <m/>
    <m/>
    <m/>
    <m/>
    <m/>
    <n v="0"/>
    <m/>
  </r>
  <r>
    <x v="21"/>
    <x v="7"/>
    <m/>
    <m/>
    <m/>
    <m/>
    <m/>
    <m/>
    <m/>
    <m/>
    <m/>
    <m/>
    <m/>
    <m/>
    <m/>
    <m/>
    <n v="0"/>
    <m/>
  </r>
  <r>
    <x v="21"/>
    <x v="8"/>
    <m/>
    <m/>
    <m/>
    <m/>
    <m/>
    <m/>
    <m/>
    <m/>
    <m/>
    <m/>
    <m/>
    <m/>
    <m/>
    <m/>
    <n v="0"/>
    <m/>
  </r>
  <r>
    <x v="22"/>
    <x v="9"/>
    <m/>
    <m/>
    <m/>
    <m/>
    <m/>
    <m/>
    <m/>
    <m/>
    <m/>
    <m/>
    <m/>
    <m/>
    <m/>
    <m/>
    <n v="0"/>
    <m/>
  </r>
  <r>
    <x v="22"/>
    <x v="10"/>
    <m/>
    <m/>
    <m/>
    <m/>
    <m/>
    <m/>
    <m/>
    <m/>
    <m/>
    <m/>
    <m/>
    <m/>
    <m/>
    <m/>
    <n v="0"/>
    <m/>
  </r>
  <r>
    <x v="22"/>
    <x v="11"/>
    <m/>
    <m/>
    <m/>
    <m/>
    <m/>
    <m/>
    <m/>
    <m/>
    <m/>
    <m/>
    <m/>
    <m/>
    <m/>
    <m/>
    <n v="0"/>
    <m/>
  </r>
  <r>
    <x v="22"/>
    <x v="0"/>
    <m/>
    <m/>
    <m/>
    <m/>
    <m/>
    <m/>
    <m/>
    <m/>
    <m/>
    <m/>
    <m/>
    <m/>
    <m/>
    <m/>
    <n v="0"/>
    <m/>
  </r>
  <r>
    <x v="22"/>
    <x v="1"/>
    <m/>
    <m/>
    <m/>
    <m/>
    <m/>
    <m/>
    <m/>
    <m/>
    <m/>
    <m/>
    <m/>
    <m/>
    <m/>
    <m/>
    <n v="0"/>
    <m/>
  </r>
  <r>
    <x v="22"/>
    <x v="2"/>
    <m/>
    <m/>
    <m/>
    <m/>
    <m/>
    <m/>
    <m/>
    <m/>
    <m/>
    <m/>
    <m/>
    <m/>
    <m/>
    <m/>
    <n v="0"/>
    <m/>
  </r>
  <r>
    <x v="22"/>
    <x v="3"/>
    <m/>
    <m/>
    <m/>
    <m/>
    <m/>
    <m/>
    <m/>
    <m/>
    <m/>
    <m/>
    <m/>
    <m/>
    <m/>
    <m/>
    <n v="0"/>
    <m/>
  </r>
  <r>
    <x v="22"/>
    <x v="4"/>
    <m/>
    <m/>
    <m/>
    <m/>
    <m/>
    <m/>
    <m/>
    <m/>
    <m/>
    <m/>
    <m/>
    <m/>
    <m/>
    <m/>
    <n v="0"/>
    <m/>
  </r>
  <r>
    <x v="22"/>
    <x v="5"/>
    <m/>
    <m/>
    <m/>
    <m/>
    <m/>
    <m/>
    <m/>
    <m/>
    <m/>
    <m/>
    <m/>
    <m/>
    <m/>
    <m/>
    <n v="0"/>
    <m/>
  </r>
  <r>
    <x v="22"/>
    <x v="6"/>
    <m/>
    <m/>
    <m/>
    <m/>
    <m/>
    <m/>
    <m/>
    <m/>
    <m/>
    <m/>
    <m/>
    <m/>
    <m/>
    <m/>
    <n v="0"/>
    <m/>
  </r>
  <r>
    <x v="22"/>
    <x v="7"/>
    <m/>
    <m/>
    <m/>
    <m/>
    <m/>
    <m/>
    <m/>
    <m/>
    <m/>
    <m/>
    <m/>
    <m/>
    <m/>
    <m/>
    <n v="0"/>
    <m/>
  </r>
  <r>
    <x v="22"/>
    <x v="8"/>
    <m/>
    <m/>
    <m/>
    <m/>
    <m/>
    <m/>
    <m/>
    <m/>
    <m/>
    <m/>
    <m/>
    <m/>
    <m/>
    <m/>
    <n v="0"/>
    <m/>
  </r>
  <r>
    <x v="23"/>
    <x v="9"/>
    <m/>
    <m/>
    <m/>
    <m/>
    <m/>
    <m/>
    <m/>
    <m/>
    <m/>
    <m/>
    <m/>
    <m/>
    <m/>
    <m/>
    <n v="0"/>
    <m/>
  </r>
  <r>
    <x v="23"/>
    <x v="10"/>
    <m/>
    <m/>
    <m/>
    <m/>
    <m/>
    <m/>
    <m/>
    <m/>
    <m/>
    <m/>
    <m/>
    <m/>
    <m/>
    <m/>
    <n v="0"/>
    <m/>
  </r>
  <r>
    <x v="23"/>
    <x v="11"/>
    <m/>
    <m/>
    <m/>
    <m/>
    <m/>
    <m/>
    <m/>
    <m/>
    <m/>
    <m/>
    <m/>
    <m/>
    <m/>
    <m/>
    <n v="0"/>
    <m/>
  </r>
  <r>
    <x v="23"/>
    <x v="0"/>
    <m/>
    <m/>
    <m/>
    <m/>
    <m/>
    <m/>
    <m/>
    <m/>
    <m/>
    <m/>
    <m/>
    <m/>
    <m/>
    <m/>
    <n v="0"/>
    <m/>
  </r>
  <r>
    <x v="23"/>
    <x v="1"/>
    <m/>
    <m/>
    <m/>
    <m/>
    <m/>
    <m/>
    <m/>
    <m/>
    <m/>
    <m/>
    <m/>
    <m/>
    <m/>
    <m/>
    <n v="0"/>
    <m/>
  </r>
  <r>
    <x v="23"/>
    <x v="2"/>
    <m/>
    <m/>
    <m/>
    <m/>
    <m/>
    <m/>
    <m/>
    <m/>
    <m/>
    <m/>
    <m/>
    <m/>
    <m/>
    <m/>
    <n v="0"/>
    <m/>
  </r>
  <r>
    <x v="23"/>
    <x v="3"/>
    <m/>
    <m/>
    <m/>
    <m/>
    <m/>
    <m/>
    <m/>
    <m/>
    <m/>
    <m/>
    <m/>
    <m/>
    <m/>
    <m/>
    <n v="0"/>
    <m/>
  </r>
  <r>
    <x v="23"/>
    <x v="4"/>
    <m/>
    <m/>
    <m/>
    <m/>
    <m/>
    <m/>
    <m/>
    <m/>
    <m/>
    <m/>
    <m/>
    <m/>
    <m/>
    <m/>
    <n v="0"/>
    <m/>
  </r>
  <r>
    <x v="23"/>
    <x v="5"/>
    <m/>
    <m/>
    <m/>
    <m/>
    <m/>
    <m/>
    <m/>
    <m/>
    <m/>
    <m/>
    <m/>
    <m/>
    <m/>
    <m/>
    <n v="0"/>
    <m/>
  </r>
  <r>
    <x v="23"/>
    <x v="6"/>
    <m/>
    <m/>
    <m/>
    <m/>
    <m/>
    <m/>
    <m/>
    <m/>
    <m/>
    <m/>
    <m/>
    <m/>
    <m/>
    <m/>
    <n v="0"/>
    <m/>
  </r>
  <r>
    <x v="23"/>
    <x v="7"/>
    <m/>
    <m/>
    <m/>
    <m/>
    <m/>
    <m/>
    <m/>
    <m/>
    <m/>
    <m/>
    <m/>
    <m/>
    <m/>
    <m/>
    <n v="0"/>
    <m/>
  </r>
  <r>
    <x v="23"/>
    <x v="8"/>
    <m/>
    <m/>
    <m/>
    <m/>
    <m/>
    <m/>
    <m/>
    <m/>
    <m/>
    <m/>
    <m/>
    <m/>
    <m/>
    <m/>
    <n v="0"/>
    <m/>
  </r>
  <r>
    <x v="24"/>
    <x v="9"/>
    <m/>
    <m/>
    <m/>
    <m/>
    <m/>
    <m/>
    <m/>
    <m/>
    <m/>
    <m/>
    <m/>
    <m/>
    <m/>
    <m/>
    <n v="0"/>
    <m/>
  </r>
  <r>
    <x v="24"/>
    <x v="10"/>
    <m/>
    <m/>
    <m/>
    <m/>
    <m/>
    <m/>
    <m/>
    <m/>
    <m/>
    <m/>
    <m/>
    <m/>
    <m/>
    <m/>
    <n v="0"/>
    <m/>
  </r>
  <r>
    <x v="24"/>
    <x v="11"/>
    <m/>
    <m/>
    <m/>
    <m/>
    <m/>
    <m/>
    <m/>
    <m/>
    <m/>
    <m/>
    <m/>
    <m/>
    <m/>
    <m/>
    <n v="0"/>
    <m/>
  </r>
  <r>
    <x v="24"/>
    <x v="0"/>
    <m/>
    <m/>
    <m/>
    <m/>
    <m/>
    <m/>
    <m/>
    <m/>
    <m/>
    <m/>
    <m/>
    <m/>
    <m/>
    <m/>
    <n v="0"/>
    <m/>
  </r>
  <r>
    <x v="24"/>
    <x v="1"/>
    <m/>
    <m/>
    <m/>
    <m/>
    <m/>
    <m/>
    <m/>
    <m/>
    <m/>
    <m/>
    <m/>
    <m/>
    <m/>
    <m/>
    <n v="0"/>
    <m/>
  </r>
  <r>
    <x v="24"/>
    <x v="2"/>
    <m/>
    <m/>
    <m/>
    <m/>
    <m/>
    <m/>
    <m/>
    <m/>
    <m/>
    <m/>
    <m/>
    <m/>
    <m/>
    <m/>
    <n v="0"/>
    <m/>
  </r>
  <r>
    <x v="24"/>
    <x v="3"/>
    <m/>
    <m/>
    <m/>
    <m/>
    <m/>
    <m/>
    <m/>
    <m/>
    <m/>
    <m/>
    <m/>
    <m/>
    <m/>
    <m/>
    <n v="0"/>
    <m/>
  </r>
  <r>
    <x v="24"/>
    <x v="4"/>
    <m/>
    <m/>
    <m/>
    <m/>
    <m/>
    <m/>
    <m/>
    <m/>
    <m/>
    <m/>
    <m/>
    <m/>
    <m/>
    <m/>
    <n v="0"/>
    <m/>
  </r>
  <r>
    <x v="24"/>
    <x v="5"/>
    <m/>
    <m/>
    <m/>
    <m/>
    <m/>
    <m/>
    <m/>
    <m/>
    <m/>
    <m/>
    <m/>
    <m/>
    <m/>
    <m/>
    <n v="0"/>
    <m/>
  </r>
  <r>
    <x v="24"/>
    <x v="6"/>
    <m/>
    <m/>
    <m/>
    <m/>
    <m/>
    <m/>
    <m/>
    <m/>
    <m/>
    <m/>
    <m/>
    <m/>
    <m/>
    <m/>
    <n v="0"/>
    <m/>
  </r>
  <r>
    <x v="24"/>
    <x v="7"/>
    <m/>
    <m/>
    <m/>
    <m/>
    <m/>
    <m/>
    <m/>
    <m/>
    <m/>
    <m/>
    <m/>
    <m/>
    <m/>
    <m/>
    <n v="0"/>
    <m/>
  </r>
  <r>
    <x v="24"/>
    <x v="8"/>
    <m/>
    <m/>
    <m/>
    <m/>
    <m/>
    <m/>
    <m/>
    <m/>
    <m/>
    <m/>
    <m/>
    <m/>
    <m/>
    <m/>
    <n v="0"/>
    <m/>
  </r>
  <r>
    <x v="25"/>
    <x v="9"/>
    <m/>
    <m/>
    <m/>
    <m/>
    <m/>
    <m/>
    <m/>
    <m/>
    <m/>
    <m/>
    <m/>
    <m/>
    <m/>
    <m/>
    <n v="0"/>
    <m/>
  </r>
  <r>
    <x v="25"/>
    <x v="10"/>
    <m/>
    <m/>
    <m/>
    <m/>
    <m/>
    <m/>
    <m/>
    <m/>
    <m/>
    <m/>
    <m/>
    <m/>
    <m/>
    <m/>
    <n v="0"/>
    <m/>
  </r>
  <r>
    <x v="25"/>
    <x v="11"/>
    <n v="35968"/>
    <n v="0"/>
    <n v="0"/>
    <n v="0"/>
    <n v="0"/>
    <n v="1087"/>
    <n v="0"/>
    <n v="0"/>
    <n v="0"/>
    <n v="0"/>
    <n v="21635"/>
    <n v="27789"/>
    <n v="772"/>
    <n v="1390"/>
    <n v="88641"/>
    <m/>
  </r>
  <r>
    <x v="25"/>
    <x v="0"/>
    <n v="31749"/>
    <n v="0"/>
    <n v="0"/>
    <n v="0"/>
    <n v="0"/>
    <n v="822"/>
    <n v="0"/>
    <n v="0"/>
    <n v="0"/>
    <n v="0"/>
    <n v="19109"/>
    <n v="22237"/>
    <n v="568"/>
    <n v="7047"/>
    <n v="81532"/>
    <m/>
  </r>
  <r>
    <x v="25"/>
    <x v="1"/>
    <n v="15079"/>
    <n v="0"/>
    <n v="0"/>
    <n v="0"/>
    <n v="0"/>
    <n v="533"/>
    <n v="0"/>
    <n v="0"/>
    <n v="0"/>
    <n v="0"/>
    <n v="11198"/>
    <n v="29025"/>
    <n v="625"/>
    <n v="2769"/>
    <n v="59229"/>
    <m/>
  </r>
  <r>
    <x v="25"/>
    <x v="2"/>
    <n v="15391"/>
    <n v="0"/>
    <n v="0"/>
    <n v="0"/>
    <n v="0"/>
    <n v="504"/>
    <n v="0"/>
    <n v="0"/>
    <n v="0"/>
    <n v="0"/>
    <n v="9199"/>
    <n v="22536"/>
    <n v="2538"/>
    <n v="1010"/>
    <n v="51178"/>
    <m/>
  </r>
  <r>
    <x v="25"/>
    <x v="3"/>
    <n v="18070"/>
    <n v="0"/>
    <n v="0"/>
    <n v="0"/>
    <n v="0"/>
    <n v="760"/>
    <n v="0"/>
    <n v="0"/>
    <n v="0"/>
    <n v="0"/>
    <n v="16926"/>
    <n v="20673"/>
    <n v="6929"/>
    <n v="2552"/>
    <n v="65910"/>
    <m/>
  </r>
  <r>
    <x v="25"/>
    <x v="4"/>
    <n v="15274"/>
    <n v="0"/>
    <n v="0"/>
    <n v="0"/>
    <n v="0"/>
    <n v="535"/>
    <n v="0"/>
    <n v="0"/>
    <n v="0"/>
    <n v="0"/>
    <n v="9345"/>
    <n v="26989"/>
    <n v="5848"/>
    <n v="8407"/>
    <n v="66398"/>
    <m/>
  </r>
  <r>
    <x v="25"/>
    <x v="5"/>
    <n v="14534"/>
    <n v="0"/>
    <n v="0"/>
    <n v="0"/>
    <n v="0"/>
    <n v="319"/>
    <n v="0"/>
    <n v="0"/>
    <n v="0"/>
    <n v="0"/>
    <n v="6126"/>
    <n v="26576"/>
    <n v="7193"/>
    <n v="5797"/>
    <n v="60545"/>
    <m/>
  </r>
  <r>
    <x v="25"/>
    <x v="6"/>
    <n v="10622"/>
    <n v="0"/>
    <n v="0"/>
    <n v="0"/>
    <n v="0"/>
    <n v="399"/>
    <n v="0"/>
    <n v="0"/>
    <n v="0"/>
    <n v="0"/>
    <n v="8972"/>
    <n v="23071"/>
    <n v="5497"/>
    <n v="2757"/>
    <n v="51318"/>
    <m/>
  </r>
  <r>
    <x v="25"/>
    <x v="7"/>
    <n v="15713"/>
    <n v="0"/>
    <n v="0"/>
    <n v="0"/>
    <n v="0"/>
    <n v="377"/>
    <n v="0"/>
    <n v="0"/>
    <n v="0"/>
    <n v="0"/>
    <n v="7935"/>
    <n v="31913.5"/>
    <n v="7520"/>
    <n v="3714"/>
    <n v="67172.5"/>
    <m/>
  </r>
  <r>
    <x v="25"/>
    <x v="8"/>
    <n v="9917"/>
    <n v="0"/>
    <n v="0"/>
    <n v="0"/>
    <n v="0"/>
    <n v="386"/>
    <n v="0"/>
    <n v="0"/>
    <n v="0"/>
    <n v="0"/>
    <n v="9862"/>
    <n v="33557"/>
    <n v="5205"/>
    <n v="0"/>
    <n v="58927"/>
    <m/>
  </r>
  <r>
    <x v="26"/>
    <x v="9"/>
    <n v="13993"/>
    <n v="0"/>
    <n v="0"/>
    <n v="0"/>
    <n v="0"/>
    <n v="469"/>
    <n v="0"/>
    <n v="0"/>
    <n v="0"/>
    <n v="0"/>
    <n v="13351"/>
    <n v="42010"/>
    <n v="4372"/>
    <n v="0"/>
    <n v="74195"/>
    <m/>
  </r>
  <r>
    <x v="26"/>
    <x v="10"/>
    <n v="15035"/>
    <n v="0"/>
    <n v="0"/>
    <n v="0"/>
    <n v="0"/>
    <n v="397"/>
    <n v="0"/>
    <n v="0"/>
    <n v="0"/>
    <n v="0"/>
    <n v="12990"/>
    <n v="38307"/>
    <n v="4723"/>
    <n v="19926"/>
    <n v="91378"/>
    <m/>
  </r>
  <r>
    <x v="26"/>
    <x v="11"/>
    <n v="3749"/>
    <n v="0"/>
    <n v="0"/>
    <n v="0"/>
    <n v="0"/>
    <n v="109"/>
    <n v="0"/>
    <n v="0"/>
    <n v="0"/>
    <n v="0"/>
    <n v="3622"/>
    <n v="17595"/>
    <n v="1339"/>
    <n v="0"/>
    <n v="26414"/>
    <m/>
  </r>
  <r>
    <x v="26"/>
    <x v="0"/>
    <n v="0"/>
    <n v="0"/>
    <n v="0"/>
    <n v="0"/>
    <n v="0"/>
    <n v="0"/>
    <n v="0"/>
    <n v="0"/>
    <n v="0"/>
    <n v="0"/>
    <n v="0"/>
    <n v="381"/>
    <n v="0"/>
    <n v="0"/>
    <n v="381"/>
    <m/>
  </r>
  <r>
    <x v="26"/>
    <x v="1"/>
    <n v="0"/>
    <n v="0"/>
    <n v="0"/>
    <n v="0"/>
    <n v="0"/>
    <n v="0"/>
    <n v="0"/>
    <n v="0"/>
    <n v="0"/>
    <n v="0"/>
    <n v="0"/>
    <n v="564"/>
    <n v="0"/>
    <n v="6"/>
    <n v="570"/>
    <m/>
  </r>
  <r>
    <x v="26"/>
    <x v="2"/>
    <n v="0"/>
    <n v="0"/>
    <n v="0"/>
    <n v="0"/>
    <n v="0"/>
    <n v="0"/>
    <n v="0"/>
    <n v="0"/>
    <n v="0"/>
    <n v="0"/>
    <n v="0"/>
    <n v="708"/>
    <n v="0"/>
    <n v="10"/>
    <n v="718"/>
    <m/>
  </r>
  <r>
    <x v="26"/>
    <x v="3"/>
    <n v="0"/>
    <n v="0"/>
    <n v="0"/>
    <n v="0"/>
    <n v="0"/>
    <n v="0"/>
    <n v="0"/>
    <n v="0"/>
    <n v="0"/>
    <n v="0"/>
    <n v="0"/>
    <n v="326"/>
    <n v="0"/>
    <n v="0"/>
    <n v="326"/>
    <m/>
  </r>
  <r>
    <x v="26"/>
    <x v="4"/>
    <n v="0"/>
    <n v="0"/>
    <n v="0"/>
    <n v="0"/>
    <n v="0"/>
    <n v="0"/>
    <n v="0"/>
    <n v="0"/>
    <n v="0"/>
    <n v="0"/>
    <n v="0"/>
    <n v="931"/>
    <n v="0"/>
    <n v="7"/>
    <n v="938"/>
    <m/>
  </r>
  <r>
    <x v="26"/>
    <x v="5"/>
    <n v="0"/>
    <n v="0"/>
    <n v="0"/>
    <n v="0"/>
    <n v="0"/>
    <n v="0"/>
    <n v="0"/>
    <n v="0"/>
    <n v="0"/>
    <n v="0"/>
    <n v="0"/>
    <n v="2262"/>
    <n v="0"/>
    <n v="0"/>
    <n v="2262"/>
    <m/>
  </r>
  <r>
    <x v="26"/>
    <x v="6"/>
    <n v="0"/>
    <n v="0"/>
    <n v="0"/>
    <n v="0"/>
    <n v="0"/>
    <n v="0"/>
    <n v="0"/>
    <n v="0"/>
    <n v="0"/>
    <n v="0"/>
    <n v="0"/>
    <n v="2653"/>
    <n v="0"/>
    <n v="0"/>
    <n v="2653"/>
    <m/>
  </r>
  <r>
    <x v="26"/>
    <x v="7"/>
    <n v="0"/>
    <n v="0"/>
    <n v="0"/>
    <n v="0"/>
    <n v="0"/>
    <n v="0"/>
    <n v="0"/>
    <n v="0"/>
    <n v="0"/>
    <n v="0"/>
    <n v="0"/>
    <n v="5148"/>
    <n v="0"/>
    <n v="0"/>
    <n v="5148"/>
    <m/>
  </r>
  <r>
    <x v="26"/>
    <x v="8"/>
    <n v="0"/>
    <n v="0"/>
    <n v="0"/>
    <n v="0"/>
    <n v="0"/>
    <n v="0"/>
    <n v="0"/>
    <n v="0"/>
    <n v="0"/>
    <n v="0"/>
    <n v="0"/>
    <n v="6220"/>
    <n v="0"/>
    <n v="5"/>
    <n v="6225"/>
    <m/>
  </r>
  <r>
    <x v="27"/>
    <x v="9"/>
    <n v="0"/>
    <n v="0"/>
    <n v="0"/>
    <n v="0"/>
    <n v="0"/>
    <n v="0"/>
    <n v="0"/>
    <n v="0"/>
    <n v="0"/>
    <n v="0"/>
    <n v="0"/>
    <n v="6281"/>
    <n v="0"/>
    <n v="0"/>
    <n v="6281"/>
    <m/>
  </r>
  <r>
    <x v="27"/>
    <x v="10"/>
    <n v="0"/>
    <n v="0"/>
    <n v="0"/>
    <n v="0"/>
    <n v="0"/>
    <n v="0"/>
    <n v="0"/>
    <n v="0"/>
    <n v="0"/>
    <n v="0"/>
    <n v="0"/>
    <n v="7260"/>
    <n v="0"/>
    <n v="0"/>
    <n v="7260"/>
    <m/>
  </r>
  <r>
    <x v="27"/>
    <x v="11"/>
    <n v="0"/>
    <n v="0"/>
    <n v="0"/>
    <n v="0"/>
    <n v="0"/>
    <n v="0"/>
    <n v="0"/>
    <n v="0"/>
    <n v="0"/>
    <n v="0"/>
    <n v="0"/>
    <n v="10416"/>
    <n v="0"/>
    <n v="0"/>
    <n v="10416"/>
    <m/>
  </r>
  <r>
    <x v="27"/>
    <x v="0"/>
    <n v="0"/>
    <n v="0"/>
    <n v="0"/>
    <n v="0"/>
    <n v="0"/>
    <n v="0"/>
    <n v="0"/>
    <n v="0"/>
    <n v="0"/>
    <n v="0"/>
    <n v="0"/>
    <n v="6636"/>
    <n v="0"/>
    <n v="0"/>
    <n v="6636"/>
    <m/>
  </r>
  <r>
    <x v="27"/>
    <x v="1"/>
    <n v="0"/>
    <n v="0"/>
    <n v="0"/>
    <n v="0"/>
    <n v="0"/>
    <n v="0"/>
    <n v="0"/>
    <n v="0"/>
    <n v="0"/>
    <n v="0"/>
    <n v="0"/>
    <n v="4664"/>
    <n v="0"/>
    <n v="31"/>
    <n v="4695"/>
    <m/>
  </r>
  <r>
    <x v="27"/>
    <x v="2"/>
    <n v="0"/>
    <n v="0"/>
    <n v="0"/>
    <n v="0"/>
    <n v="0"/>
    <n v="0"/>
    <n v="0"/>
    <n v="0"/>
    <n v="0"/>
    <n v="0"/>
    <n v="0"/>
    <n v="8309"/>
    <n v="0"/>
    <n v="0"/>
    <n v="8309"/>
    <m/>
  </r>
  <r>
    <x v="27"/>
    <x v="3"/>
    <n v="0"/>
    <n v="0"/>
    <n v="0"/>
    <n v="0"/>
    <n v="0"/>
    <n v="0"/>
    <n v="0"/>
    <n v="0"/>
    <n v="0"/>
    <n v="0"/>
    <n v="0"/>
    <n v="18208"/>
    <n v="0"/>
    <n v="0"/>
    <n v="18208"/>
    <m/>
  </r>
  <r>
    <x v="27"/>
    <x v="4"/>
    <n v="2"/>
    <n v="0"/>
    <n v="0"/>
    <n v="0"/>
    <n v="0"/>
    <n v="0"/>
    <n v="0"/>
    <n v="0"/>
    <n v="0"/>
    <n v="0"/>
    <n v="-1"/>
    <n v="30900"/>
    <n v="0"/>
    <n v="0"/>
    <n v="30901"/>
    <m/>
  </r>
  <r>
    <x v="27"/>
    <x v="5"/>
    <n v="4929"/>
    <n v="0"/>
    <n v="0"/>
    <n v="0"/>
    <n v="0"/>
    <n v="52"/>
    <n v="0"/>
    <n v="0"/>
    <n v="0"/>
    <n v="0"/>
    <n v="7323"/>
    <n v="27680"/>
    <n v="0"/>
    <n v="0"/>
    <n v="39984"/>
    <m/>
  </r>
  <r>
    <x v="27"/>
    <x v="6"/>
    <n v="10211"/>
    <n v="0"/>
    <n v="0"/>
    <n v="0"/>
    <n v="0"/>
    <n v="328"/>
    <n v="0"/>
    <n v="0"/>
    <n v="0"/>
    <n v="0"/>
    <n v="9633"/>
    <n v="34670"/>
    <n v="0"/>
    <n v="0"/>
    <n v="54842"/>
    <m/>
  </r>
  <r>
    <x v="27"/>
    <x v="7"/>
    <n v="11484"/>
    <n v="0"/>
    <n v="0"/>
    <n v="0"/>
    <n v="0"/>
    <n v="228"/>
    <n v="0"/>
    <n v="0"/>
    <n v="0"/>
    <n v="0"/>
    <n v="10792"/>
    <n v="32068"/>
    <n v="1576"/>
    <n v="0"/>
    <n v="56148"/>
    <m/>
  </r>
  <r>
    <x v="27"/>
    <x v="8"/>
    <n v="9243"/>
    <n v="0"/>
    <n v="0"/>
    <n v="0"/>
    <n v="0"/>
    <n v="259"/>
    <n v="0"/>
    <n v="0"/>
    <n v="0"/>
    <n v="0"/>
    <n v="10896"/>
    <n v="35134"/>
    <n v="1034"/>
    <n v="0"/>
    <n v="56566"/>
    <m/>
  </r>
  <r>
    <x v="28"/>
    <x v="9"/>
    <n v="11564"/>
    <n v="0"/>
    <n v="0"/>
    <n v="0"/>
    <n v="0"/>
    <n v="333"/>
    <n v="0"/>
    <n v="0"/>
    <n v="0"/>
    <n v="0"/>
    <n v="12874"/>
    <n v="32260"/>
    <n v="421"/>
    <n v="0"/>
    <n v="57452"/>
    <m/>
  </r>
  <r>
    <x v="28"/>
    <x v="10"/>
    <n v="14504"/>
    <n v="0"/>
    <n v="0"/>
    <n v="0"/>
    <n v="0"/>
    <n v="338"/>
    <n v="0"/>
    <n v="0"/>
    <n v="0"/>
    <n v="0"/>
    <n v="15041"/>
    <n v="35763"/>
    <n v="1042"/>
    <n v="0"/>
    <n v="66688"/>
    <m/>
  </r>
  <r>
    <x v="28"/>
    <x v="11"/>
    <n v="12714"/>
    <n v="0"/>
    <n v="0"/>
    <n v="0"/>
    <n v="0"/>
    <n v="272"/>
    <n v="0"/>
    <n v="0"/>
    <n v="0"/>
    <n v="0"/>
    <n v="13082"/>
    <n v="46075"/>
    <n v="923"/>
    <n v="0"/>
    <n v="73066"/>
    <m/>
  </r>
  <r>
    <x v="28"/>
    <x v="0"/>
    <n v="16536"/>
    <n v="0"/>
    <n v="0"/>
    <n v="0"/>
    <n v="0"/>
    <n v="604"/>
    <n v="0"/>
    <n v="0"/>
    <n v="0"/>
    <n v="0"/>
    <n v="15256"/>
    <n v="43256"/>
    <n v="1600"/>
    <n v="0"/>
    <n v="77252"/>
    <m/>
  </r>
  <r>
    <x v="28"/>
    <x v="1"/>
    <n v="14499"/>
    <n v="0"/>
    <n v="0"/>
    <n v="0"/>
    <n v="0"/>
    <n v="547"/>
    <n v="0"/>
    <n v="0"/>
    <n v="0"/>
    <n v="0"/>
    <n v="12721"/>
    <n v="45151"/>
    <n v="764"/>
    <n v="0"/>
    <n v="73682"/>
    <m/>
  </r>
  <r>
    <x v="28"/>
    <x v="2"/>
    <n v="14216"/>
    <n v="0"/>
    <n v="0"/>
    <n v="0"/>
    <n v="0"/>
    <n v="490"/>
    <n v="0"/>
    <n v="0"/>
    <n v="0"/>
    <n v="0"/>
    <n v="13092"/>
    <n v="42637"/>
    <n v="1650"/>
    <n v="0"/>
    <n v="72085"/>
    <m/>
  </r>
  <r>
    <x v="28"/>
    <x v="3"/>
    <n v="21576"/>
    <n v="0"/>
    <n v="0"/>
    <n v="0"/>
    <n v="0"/>
    <n v="702"/>
    <n v="0"/>
    <n v="0"/>
    <n v="0"/>
    <n v="0"/>
    <n v="24602"/>
    <n v="45658"/>
    <n v="1451"/>
    <n v="0"/>
    <n v="93989"/>
    <m/>
  </r>
  <r>
    <x v="28"/>
    <x v="4"/>
    <n v="17834"/>
    <n v="0"/>
    <n v="0"/>
    <n v="0"/>
    <n v="0"/>
    <n v="765"/>
    <n v="0"/>
    <n v="0"/>
    <n v="0"/>
    <n v="0"/>
    <n v="16027"/>
    <n v="51515"/>
    <n v="1504"/>
    <n v="0"/>
    <n v="87645"/>
    <m/>
  </r>
  <r>
    <x v="28"/>
    <x v="5"/>
    <n v="17532"/>
    <n v="0"/>
    <n v="0"/>
    <n v="0"/>
    <n v="0"/>
    <n v="767"/>
    <n v="0"/>
    <n v="0"/>
    <n v="0"/>
    <n v="0"/>
    <n v="18326"/>
    <n v="51027"/>
    <n v="281"/>
    <n v="0"/>
    <n v="87933"/>
    <m/>
  </r>
  <r>
    <x v="28"/>
    <x v="6"/>
    <n v="20559"/>
    <n v="0"/>
    <n v="0"/>
    <n v="0"/>
    <n v="0"/>
    <n v="910"/>
    <n v="0"/>
    <n v="0"/>
    <n v="0"/>
    <n v="0"/>
    <n v="19438"/>
    <n v="50587"/>
    <n v="534"/>
    <n v="0"/>
    <n v="92028"/>
    <m/>
  </r>
  <r>
    <x v="28"/>
    <x v="7"/>
    <n v="21672"/>
    <n v="0"/>
    <n v="0"/>
    <n v="0"/>
    <n v="0"/>
    <n v="629"/>
    <n v="0"/>
    <n v="0"/>
    <n v="0"/>
    <n v="0"/>
    <n v="20491"/>
    <n v="44054"/>
    <n v="599"/>
    <n v="4755"/>
    <n v="92200"/>
    <m/>
  </r>
  <r>
    <x v="28"/>
    <x v="8"/>
    <n v="18988"/>
    <n v="0"/>
    <n v="0"/>
    <n v="0"/>
    <n v="0"/>
    <n v="416"/>
    <n v="0"/>
    <n v="0"/>
    <n v="0"/>
    <n v="0"/>
    <n v="18776"/>
    <n v="40762"/>
    <n v="559"/>
    <n v="0"/>
    <n v="79501"/>
    <m/>
  </r>
  <r>
    <x v="29"/>
    <x v="9"/>
    <n v="27965"/>
    <n v="0"/>
    <n v="0"/>
    <n v="0"/>
    <n v="0"/>
    <n v="294"/>
    <n v="0"/>
    <n v="0"/>
    <n v="0"/>
    <n v="0"/>
    <n v="30612"/>
    <n v="48862"/>
    <n v="1884"/>
    <n v="0"/>
    <n v="109617"/>
    <m/>
  </r>
  <r>
    <x v="29"/>
    <x v="10"/>
    <n v="27759"/>
    <n v="0"/>
    <n v="0"/>
    <n v="0"/>
    <n v="0"/>
    <n v="671"/>
    <n v="0"/>
    <n v="0"/>
    <n v="0"/>
    <n v="0"/>
    <n v="29234"/>
    <n v="45176"/>
    <n v="608"/>
    <n v="0"/>
    <n v="103448"/>
    <m/>
  </r>
  <r>
    <x v="29"/>
    <x v="11"/>
    <n v="26327"/>
    <n v="0"/>
    <n v="0"/>
    <n v="0"/>
    <n v="0"/>
    <n v="406"/>
    <n v="0"/>
    <n v="0"/>
    <n v="0"/>
    <n v="0"/>
    <n v="22336"/>
    <n v="54958"/>
    <n v="342"/>
    <n v="0"/>
    <n v="104369"/>
    <m/>
  </r>
  <r>
    <x v="29"/>
    <x v="0"/>
    <n v="30602"/>
    <n v="0"/>
    <n v="0"/>
    <n v="0"/>
    <n v="0"/>
    <n v="673"/>
    <n v="0"/>
    <n v="0"/>
    <n v="0"/>
    <n v="0"/>
    <n v="29113"/>
    <n v="54245"/>
    <n v="931"/>
    <n v="97"/>
    <n v="115661"/>
    <m/>
  </r>
  <r>
    <x v="29"/>
    <x v="1"/>
    <n v="26095"/>
    <n v="0"/>
    <n v="0"/>
    <n v="0"/>
    <n v="0"/>
    <n v="610"/>
    <n v="0"/>
    <n v="0"/>
    <n v="0"/>
    <n v="0"/>
    <n v="24308"/>
    <n v="54955"/>
    <n v="624"/>
    <n v="0"/>
    <n v="106592"/>
    <m/>
  </r>
  <r>
    <x v="29"/>
    <x v="2"/>
    <n v="24920"/>
    <n v="0"/>
    <n v="0"/>
    <n v="0"/>
    <n v="0"/>
    <n v="645"/>
    <n v="0"/>
    <n v="0"/>
    <n v="0"/>
    <n v="0"/>
    <n v="22453"/>
    <n v="52241"/>
    <n v="719"/>
    <n v="0"/>
    <n v="100978"/>
    <m/>
  </r>
  <r>
    <x v="29"/>
    <x v="3"/>
    <n v="30822"/>
    <n v="0"/>
    <n v="0"/>
    <n v="0"/>
    <n v="0"/>
    <n v="692"/>
    <n v="0"/>
    <n v="0"/>
    <n v="0"/>
    <n v="0"/>
    <n v="33707"/>
    <n v="48890"/>
    <n v="1153"/>
    <n v="0"/>
    <n v="115264"/>
    <m/>
  </r>
  <r>
    <x v="29"/>
    <x v="4"/>
    <n v="24087"/>
    <n v="0"/>
    <n v="0"/>
    <n v="0"/>
    <n v="0"/>
    <n v="398"/>
    <n v="0"/>
    <n v="0"/>
    <n v="0"/>
    <n v="0"/>
    <n v="22284"/>
    <n v="58896"/>
    <n v="876"/>
    <n v="3475"/>
    <n v="110016"/>
    <m/>
  </r>
  <r>
    <x v="29"/>
    <x v="5"/>
    <n v="25880"/>
    <n v="0"/>
    <n v="0"/>
    <n v="0"/>
    <n v="0"/>
    <n v="354"/>
    <n v="0"/>
    <n v="0"/>
    <n v="0"/>
    <n v="0"/>
    <n v="24367"/>
    <n v="56877"/>
    <n v="581"/>
    <n v="0"/>
    <n v="108059"/>
    <m/>
  </r>
  <r>
    <x v="29"/>
    <x v="6"/>
    <n v="32052"/>
    <n v="0"/>
    <n v="0"/>
    <n v="0"/>
    <n v="0"/>
    <n v="539"/>
    <n v="0"/>
    <n v="0"/>
    <n v="0"/>
    <n v="0"/>
    <n v="28901"/>
    <n v="64265"/>
    <n v="937"/>
    <n v="100"/>
    <n v="126794"/>
    <m/>
  </r>
  <r>
    <x v="29"/>
    <x v="7"/>
    <n v="28837"/>
    <n v="0"/>
    <n v="0"/>
    <n v="0"/>
    <n v="0"/>
    <n v="441"/>
    <n v="0"/>
    <n v="0"/>
    <n v="0"/>
    <n v="0"/>
    <n v="25514"/>
    <n v="60131"/>
    <n v="638"/>
    <n v="0"/>
    <n v="115561"/>
    <m/>
  </r>
  <r>
    <x v="29"/>
    <x v="8"/>
    <n v="24433"/>
    <n v="0"/>
    <n v="410"/>
    <n v="0"/>
    <n v="0"/>
    <n v="434"/>
    <n v="0"/>
    <n v="0"/>
    <n v="0"/>
    <n v="0"/>
    <n v="23661"/>
    <n v="48347"/>
    <n v="826"/>
    <n v="0"/>
    <n v="98111"/>
    <m/>
  </r>
  <r>
    <x v="30"/>
    <x v="9"/>
    <n v="36285"/>
    <n v="0"/>
    <n v="342"/>
    <n v="0"/>
    <n v="0"/>
    <n v="576"/>
    <n v="0"/>
    <n v="0"/>
    <n v="0"/>
    <n v="0"/>
    <n v="37410"/>
    <n v="55642"/>
    <n v="1417"/>
    <n v="0"/>
    <n v="131672"/>
    <m/>
  </r>
  <r>
    <x v="30"/>
    <x v="10"/>
    <n v="26278"/>
    <n v="0"/>
    <n v="29"/>
    <n v="0"/>
    <n v="0"/>
    <n v="66"/>
    <n v="0"/>
    <n v="0"/>
    <n v="0"/>
    <n v="0"/>
    <n v="26427"/>
    <n v="49364"/>
    <n v="967"/>
    <n v="1718"/>
    <n v="104849"/>
    <s v="Paro de trenes el miércoles 21/02/2024"/>
  </r>
  <r>
    <x v="30"/>
    <x v="11"/>
    <n v="30052"/>
    <n v="0"/>
    <n v="399"/>
    <n v="0"/>
    <n v="0"/>
    <n v="251"/>
    <n v="0"/>
    <n v="0"/>
    <n v="0"/>
    <n v="0"/>
    <n v="26305"/>
    <n v="55155"/>
    <n v="468"/>
    <n v="835"/>
    <n v="113465"/>
    <m/>
  </r>
  <r>
    <x v="30"/>
    <x v="0"/>
    <n v="25715"/>
    <n v="0"/>
    <n v="343"/>
    <n v="0"/>
    <n v="0"/>
    <n v="249"/>
    <n v="0"/>
    <n v="0"/>
    <n v="0"/>
    <n v="0"/>
    <n v="21147"/>
    <n v="50368"/>
    <n v="525"/>
    <n v="155"/>
    <n v="98502"/>
    <m/>
  </r>
  <r>
    <x v="30"/>
    <x v="1"/>
    <n v="25897"/>
    <n v="0"/>
    <n v="165"/>
    <n v="0"/>
    <n v="0"/>
    <n v="225"/>
    <n v="0"/>
    <n v="0"/>
    <n v="0"/>
    <n v="0"/>
    <n v="19536"/>
    <n v="51027"/>
    <n v="450"/>
    <n v="15224"/>
    <n v="112524"/>
    <m/>
  </r>
  <r>
    <x v="30"/>
    <x v="2"/>
    <n v="28185"/>
    <n v="0"/>
    <n v="217"/>
    <n v="0"/>
    <n v="0"/>
    <n v="264"/>
    <n v="0"/>
    <n v="0"/>
    <n v="0"/>
    <n v="0"/>
    <n v="23888"/>
    <n v="47780"/>
    <n v="403"/>
    <n v="299"/>
    <n v="101036"/>
    <m/>
  </r>
  <r>
    <x v="30"/>
    <x v="3"/>
    <n v="29812"/>
    <n v="0"/>
    <n v="638"/>
    <n v="0"/>
    <n v="0"/>
    <n v="370"/>
    <n v="0"/>
    <n v="0"/>
    <n v="0"/>
    <n v="0"/>
    <n v="32723"/>
    <n v="46795"/>
    <n v="516"/>
    <n v="12493"/>
    <n v="123347"/>
    <m/>
  </r>
  <r>
    <x v="30"/>
    <x v="4"/>
    <n v="23658"/>
    <n v="0"/>
    <n v="88"/>
    <n v="0"/>
    <n v="0"/>
    <n v="67"/>
    <n v="0"/>
    <n v="0"/>
    <n v="0"/>
    <n v="0"/>
    <n v="22066"/>
    <n v="43395"/>
    <n v="580"/>
    <n v="7476"/>
    <n v="97330"/>
    <m/>
  </r>
  <r>
    <x v="30"/>
    <x v="5"/>
    <n v="27380"/>
    <n v="0"/>
    <n v="326"/>
    <n v="0"/>
    <n v="0"/>
    <n v="128"/>
    <n v="0"/>
    <n v="0"/>
    <n v="0"/>
    <n v="0"/>
    <n v="27376"/>
    <n v="51629"/>
    <n v="459"/>
    <n v="2932"/>
    <n v="110230"/>
    <m/>
  </r>
  <r>
    <x v="30"/>
    <x v="6"/>
    <n v="29466"/>
    <n v="0"/>
    <n v="245"/>
    <n v="0"/>
    <n v="0"/>
    <n v="247"/>
    <n v="0"/>
    <n v="0"/>
    <n v="0"/>
    <n v="0"/>
    <n v="27204"/>
    <n v="51664"/>
    <n v="355"/>
    <n v="30989"/>
    <n v="140170"/>
    <m/>
  </r>
  <r>
    <x v="30"/>
    <x v="7"/>
    <n v="28686"/>
    <n v="0"/>
    <n v="274"/>
    <n v="0"/>
    <n v="0"/>
    <n v="280"/>
    <n v="0"/>
    <n v="0"/>
    <n v="0"/>
    <n v="0"/>
    <n v="27350"/>
    <n v="48957"/>
    <n v="463"/>
    <n v="774"/>
    <n v="106784"/>
    <m/>
  </r>
  <r>
    <x v="30"/>
    <x v="8"/>
    <n v="29495"/>
    <n v="0"/>
    <n v="187"/>
    <n v="0"/>
    <n v="0"/>
    <n v="186"/>
    <n v="0"/>
    <n v="0"/>
    <n v="0"/>
    <n v="0"/>
    <n v="25293"/>
    <n v="56446"/>
    <n v="471"/>
    <n v="43651"/>
    <n v="155729"/>
    <m/>
  </r>
  <r>
    <x v="31"/>
    <x v="9"/>
    <n v="34405"/>
    <n v="0"/>
    <n v="358"/>
    <n v="0"/>
    <n v="0"/>
    <n v="215"/>
    <n v="0"/>
    <n v="0"/>
    <n v="0"/>
    <n v="0"/>
    <n v="34327"/>
    <n v="47458"/>
    <n v="510"/>
    <n v="304"/>
    <n v="117577"/>
    <m/>
  </r>
  <r>
    <x v="31"/>
    <x v="10"/>
    <n v="31740"/>
    <n v="0"/>
    <n v="308"/>
    <n v="0"/>
    <n v="0"/>
    <n v="140"/>
    <n v="0"/>
    <n v="0"/>
    <n v="0"/>
    <n v="0"/>
    <n v="29651"/>
    <n v="40336"/>
    <n v="381"/>
    <n v="9119"/>
    <n v="111675"/>
    <m/>
  </r>
  <r>
    <x v="31"/>
    <x v="11"/>
    <n v="33089"/>
    <n v="0"/>
    <n v="214"/>
    <n v="0"/>
    <n v="0"/>
    <n v="161"/>
    <n v="0"/>
    <n v="0"/>
    <n v="0"/>
    <n v="0"/>
    <n v="29126"/>
    <n v="53444"/>
    <n v="455"/>
    <n v="12097"/>
    <n v="128586"/>
    <m/>
  </r>
  <r>
    <x v="31"/>
    <x v="0"/>
    <n v="35233"/>
    <n v="0"/>
    <n v="228"/>
    <n v="0"/>
    <n v="0"/>
    <n v="194"/>
    <n v="0"/>
    <n v="0"/>
    <n v="0"/>
    <n v="0"/>
    <n v="29270"/>
    <n v="57435"/>
    <n v="498"/>
    <n v="8425"/>
    <n v="131283"/>
    <m/>
  </r>
  <r>
    <x v="31"/>
    <x v="1"/>
    <n v="45358"/>
    <n v="0"/>
    <n v="311"/>
    <n v="0"/>
    <n v="0"/>
    <n v="214"/>
    <n v="0"/>
    <n v="0"/>
    <n v="0"/>
    <n v="0"/>
    <n v="40495"/>
    <n v="72120"/>
    <n v="314"/>
    <n v="16158"/>
    <n v="174970"/>
    <m/>
  </r>
  <r>
    <x v="31"/>
    <x v="2"/>
    <n v="36075"/>
    <n v="0"/>
    <n v="1"/>
    <n v="0"/>
    <n v="0"/>
    <n v="103"/>
    <n v="0"/>
    <n v="0"/>
    <n v="0"/>
    <n v="0"/>
    <n v="30284"/>
    <n v="59775"/>
    <n v="214"/>
    <n v="0"/>
    <n v="126452"/>
    <m/>
  </r>
  <r>
    <x v="31"/>
    <x v="3"/>
    <n v="38881"/>
    <n v="0"/>
    <n v="0"/>
    <n v="0"/>
    <n v="0"/>
    <n v="105"/>
    <n v="0"/>
    <n v="0"/>
    <n v="0"/>
    <n v="0"/>
    <n v="36681"/>
    <n v="59862"/>
    <n v="258"/>
    <n v="0"/>
    <n v="135787"/>
    <m/>
  </r>
  <r>
    <x v="31"/>
    <x v="4"/>
    <n v="41292"/>
    <n v="0"/>
    <n v="0"/>
    <n v="0"/>
    <n v="0"/>
    <n v="41"/>
    <n v="0"/>
    <n v="0"/>
    <n v="0"/>
    <n v="0"/>
    <n v="32158"/>
    <n v="61220"/>
    <n v="272"/>
    <n v="4125"/>
    <n v="139108"/>
    <m/>
  </r>
  <r>
    <x v="31"/>
    <x v="5"/>
    <n v="37654"/>
    <n v="0"/>
    <n v="0"/>
    <n v="0"/>
    <n v="0"/>
    <n v="31"/>
    <n v="0"/>
    <n v="0"/>
    <n v="0"/>
    <n v="0"/>
    <n v="28214"/>
    <n v="61263"/>
    <n v="217"/>
    <n v="10708"/>
    <n v="138087"/>
    <m/>
  </r>
  <r>
    <x v="31"/>
    <x v="6"/>
    <n v="41706"/>
    <n v="0"/>
    <n v="13"/>
    <n v="0"/>
    <n v="0"/>
    <n v="14"/>
    <n v="0"/>
    <n v="0"/>
    <n v="0"/>
    <n v="0"/>
    <n v="30661"/>
    <n v="61681"/>
    <n v="198"/>
    <n v="5586"/>
    <n v="139859"/>
    <m/>
  </r>
  <r>
    <x v="31"/>
    <x v="7"/>
    <n v="40039"/>
    <n v="0"/>
    <n v="314"/>
    <n v="0"/>
    <n v="0"/>
    <n v="56"/>
    <n v="0"/>
    <n v="0"/>
    <n v="0"/>
    <n v="0"/>
    <n v="31132"/>
    <n v="57740"/>
    <n v="320"/>
    <n v="9730"/>
    <n v="139331"/>
    <m/>
  </r>
  <r>
    <x v="31"/>
    <x v="8"/>
    <n v="33212"/>
    <n v="0"/>
    <n v="0"/>
    <n v="0"/>
    <n v="0"/>
    <n v="26"/>
    <n v="0"/>
    <n v="0"/>
    <n v="0"/>
    <n v="0"/>
    <n v="26506"/>
    <n v="43818"/>
    <n v="312"/>
    <n v="34921"/>
    <n v="138795"/>
    <m/>
  </r>
  <r>
    <x v="32"/>
    <x v="9"/>
    <n v="48868"/>
    <n v="0"/>
    <n v="0"/>
    <n v="0"/>
    <n v="0"/>
    <n v="37"/>
    <n v="0"/>
    <n v="0"/>
    <n v="0"/>
    <n v="0"/>
    <n v="39886"/>
    <n v="53429"/>
    <n v="350"/>
    <n v="3490"/>
    <n v="146060"/>
    <m/>
  </r>
  <r>
    <x v="32"/>
    <x v="10"/>
    <n v="50412"/>
    <n v="0"/>
    <n v="0"/>
    <n v="0"/>
    <n v="0"/>
    <n v="72"/>
    <n v="0"/>
    <n v="0"/>
    <n v="0"/>
    <n v="0"/>
    <n v="46586"/>
    <n v="19233"/>
    <n v="395"/>
    <n v="561"/>
    <n v="117259"/>
    <m/>
  </r>
  <r>
    <x v="32"/>
    <x v="11"/>
    <n v="41746"/>
    <n v="0"/>
    <n v="0"/>
    <n v="0"/>
    <n v="0"/>
    <n v="46"/>
    <n v="0"/>
    <n v="0"/>
    <n v="0"/>
    <n v="0"/>
    <n v="31083"/>
    <n v="71188"/>
    <n v="186"/>
    <n v="76120"/>
    <n v="220369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90">
  <r>
    <x v="0"/>
    <x v="0"/>
    <x v="0"/>
    <n v="35968"/>
  </r>
  <r>
    <x v="0"/>
    <x v="0"/>
    <x v="1"/>
    <n v="0"/>
  </r>
  <r>
    <x v="0"/>
    <x v="0"/>
    <x v="2"/>
    <n v="0"/>
  </r>
  <r>
    <x v="0"/>
    <x v="0"/>
    <x v="3"/>
    <n v="0"/>
  </r>
  <r>
    <x v="0"/>
    <x v="0"/>
    <x v="4"/>
    <n v="0"/>
  </r>
  <r>
    <x v="0"/>
    <x v="0"/>
    <x v="5"/>
    <n v="1087"/>
  </r>
  <r>
    <x v="0"/>
    <x v="0"/>
    <x v="6"/>
    <n v="0"/>
  </r>
  <r>
    <x v="0"/>
    <x v="0"/>
    <x v="7"/>
    <n v="0"/>
  </r>
  <r>
    <x v="0"/>
    <x v="0"/>
    <x v="8"/>
    <n v="0"/>
  </r>
  <r>
    <x v="0"/>
    <x v="0"/>
    <x v="9"/>
    <n v="0"/>
  </r>
  <r>
    <x v="0"/>
    <x v="0"/>
    <x v="10"/>
    <n v="21635"/>
  </r>
  <r>
    <x v="0"/>
    <x v="0"/>
    <x v="11"/>
    <n v="27789"/>
  </r>
  <r>
    <x v="0"/>
    <x v="0"/>
    <x v="12"/>
    <n v="772"/>
  </r>
  <r>
    <x v="0"/>
    <x v="0"/>
    <x v="13"/>
    <n v="1390"/>
  </r>
  <r>
    <x v="0"/>
    <x v="1"/>
    <x v="0"/>
    <n v="31749"/>
  </r>
  <r>
    <x v="0"/>
    <x v="1"/>
    <x v="1"/>
    <n v="0"/>
  </r>
  <r>
    <x v="0"/>
    <x v="1"/>
    <x v="2"/>
    <n v="0"/>
  </r>
  <r>
    <x v="0"/>
    <x v="1"/>
    <x v="3"/>
    <n v="0"/>
  </r>
  <r>
    <x v="0"/>
    <x v="1"/>
    <x v="4"/>
    <n v="0"/>
  </r>
  <r>
    <x v="0"/>
    <x v="1"/>
    <x v="5"/>
    <n v="822"/>
  </r>
  <r>
    <x v="0"/>
    <x v="1"/>
    <x v="6"/>
    <n v="0"/>
  </r>
  <r>
    <x v="0"/>
    <x v="1"/>
    <x v="7"/>
    <n v="0"/>
  </r>
  <r>
    <x v="0"/>
    <x v="1"/>
    <x v="8"/>
    <n v="0"/>
  </r>
  <r>
    <x v="0"/>
    <x v="1"/>
    <x v="9"/>
    <n v="0"/>
  </r>
  <r>
    <x v="0"/>
    <x v="1"/>
    <x v="10"/>
    <n v="19109"/>
  </r>
  <r>
    <x v="0"/>
    <x v="1"/>
    <x v="11"/>
    <n v="22237"/>
  </r>
  <r>
    <x v="0"/>
    <x v="1"/>
    <x v="12"/>
    <n v="568"/>
  </r>
  <r>
    <x v="0"/>
    <x v="1"/>
    <x v="13"/>
    <n v="7047"/>
  </r>
  <r>
    <x v="0"/>
    <x v="2"/>
    <x v="0"/>
    <n v="15079"/>
  </r>
  <r>
    <x v="0"/>
    <x v="2"/>
    <x v="1"/>
    <n v="0"/>
  </r>
  <r>
    <x v="0"/>
    <x v="2"/>
    <x v="2"/>
    <n v="0"/>
  </r>
  <r>
    <x v="0"/>
    <x v="2"/>
    <x v="3"/>
    <n v="0"/>
  </r>
  <r>
    <x v="0"/>
    <x v="2"/>
    <x v="4"/>
    <n v="0"/>
  </r>
  <r>
    <x v="0"/>
    <x v="2"/>
    <x v="5"/>
    <n v="533"/>
  </r>
  <r>
    <x v="0"/>
    <x v="2"/>
    <x v="6"/>
    <n v="0"/>
  </r>
  <r>
    <x v="0"/>
    <x v="2"/>
    <x v="7"/>
    <n v="0"/>
  </r>
  <r>
    <x v="0"/>
    <x v="2"/>
    <x v="8"/>
    <n v="0"/>
  </r>
  <r>
    <x v="0"/>
    <x v="2"/>
    <x v="9"/>
    <n v="0"/>
  </r>
  <r>
    <x v="0"/>
    <x v="2"/>
    <x v="10"/>
    <n v="11198"/>
  </r>
  <r>
    <x v="0"/>
    <x v="2"/>
    <x v="11"/>
    <n v="29025"/>
  </r>
  <r>
    <x v="0"/>
    <x v="2"/>
    <x v="12"/>
    <n v="625"/>
  </r>
  <r>
    <x v="0"/>
    <x v="2"/>
    <x v="13"/>
    <n v="2769"/>
  </r>
  <r>
    <x v="0"/>
    <x v="3"/>
    <x v="0"/>
    <n v="15391"/>
  </r>
  <r>
    <x v="0"/>
    <x v="3"/>
    <x v="1"/>
    <n v="0"/>
  </r>
  <r>
    <x v="0"/>
    <x v="3"/>
    <x v="2"/>
    <n v="0"/>
  </r>
  <r>
    <x v="0"/>
    <x v="3"/>
    <x v="3"/>
    <n v="0"/>
  </r>
  <r>
    <x v="0"/>
    <x v="3"/>
    <x v="4"/>
    <n v="0"/>
  </r>
  <r>
    <x v="0"/>
    <x v="3"/>
    <x v="5"/>
    <n v="504"/>
  </r>
  <r>
    <x v="0"/>
    <x v="3"/>
    <x v="6"/>
    <n v="0"/>
  </r>
  <r>
    <x v="0"/>
    <x v="3"/>
    <x v="7"/>
    <n v="0"/>
  </r>
  <r>
    <x v="0"/>
    <x v="3"/>
    <x v="8"/>
    <n v="0"/>
  </r>
  <r>
    <x v="0"/>
    <x v="3"/>
    <x v="9"/>
    <n v="0"/>
  </r>
  <r>
    <x v="0"/>
    <x v="3"/>
    <x v="10"/>
    <n v="9199"/>
  </r>
  <r>
    <x v="0"/>
    <x v="3"/>
    <x v="11"/>
    <n v="22536"/>
  </r>
  <r>
    <x v="0"/>
    <x v="3"/>
    <x v="12"/>
    <n v="2538"/>
  </r>
  <r>
    <x v="0"/>
    <x v="3"/>
    <x v="13"/>
    <n v="1010"/>
  </r>
  <r>
    <x v="0"/>
    <x v="4"/>
    <x v="0"/>
    <n v="18070"/>
  </r>
  <r>
    <x v="0"/>
    <x v="4"/>
    <x v="1"/>
    <n v="0"/>
  </r>
  <r>
    <x v="0"/>
    <x v="4"/>
    <x v="2"/>
    <n v="0"/>
  </r>
  <r>
    <x v="0"/>
    <x v="4"/>
    <x v="3"/>
    <n v="0"/>
  </r>
  <r>
    <x v="0"/>
    <x v="4"/>
    <x v="4"/>
    <n v="0"/>
  </r>
  <r>
    <x v="0"/>
    <x v="4"/>
    <x v="5"/>
    <n v="760"/>
  </r>
  <r>
    <x v="0"/>
    <x v="4"/>
    <x v="6"/>
    <n v="0"/>
  </r>
  <r>
    <x v="0"/>
    <x v="4"/>
    <x v="7"/>
    <n v="0"/>
  </r>
  <r>
    <x v="0"/>
    <x v="4"/>
    <x v="8"/>
    <n v="0"/>
  </r>
  <r>
    <x v="0"/>
    <x v="4"/>
    <x v="9"/>
    <n v="0"/>
  </r>
  <r>
    <x v="0"/>
    <x v="4"/>
    <x v="10"/>
    <n v="16926"/>
  </r>
  <r>
    <x v="0"/>
    <x v="4"/>
    <x v="11"/>
    <n v="20673"/>
  </r>
  <r>
    <x v="0"/>
    <x v="4"/>
    <x v="12"/>
    <n v="6929"/>
  </r>
  <r>
    <x v="0"/>
    <x v="4"/>
    <x v="13"/>
    <n v="2552"/>
  </r>
  <r>
    <x v="0"/>
    <x v="5"/>
    <x v="0"/>
    <n v="15274"/>
  </r>
  <r>
    <x v="0"/>
    <x v="5"/>
    <x v="1"/>
    <n v="0"/>
  </r>
  <r>
    <x v="0"/>
    <x v="5"/>
    <x v="2"/>
    <n v="0"/>
  </r>
  <r>
    <x v="0"/>
    <x v="5"/>
    <x v="3"/>
    <n v="0"/>
  </r>
  <r>
    <x v="0"/>
    <x v="5"/>
    <x v="4"/>
    <n v="0"/>
  </r>
  <r>
    <x v="0"/>
    <x v="5"/>
    <x v="5"/>
    <n v="535"/>
  </r>
  <r>
    <x v="0"/>
    <x v="5"/>
    <x v="6"/>
    <n v="0"/>
  </r>
  <r>
    <x v="0"/>
    <x v="5"/>
    <x v="7"/>
    <n v="0"/>
  </r>
  <r>
    <x v="0"/>
    <x v="5"/>
    <x v="8"/>
    <n v="0"/>
  </r>
  <r>
    <x v="0"/>
    <x v="5"/>
    <x v="9"/>
    <n v="0"/>
  </r>
  <r>
    <x v="0"/>
    <x v="5"/>
    <x v="10"/>
    <n v="9345"/>
  </r>
  <r>
    <x v="0"/>
    <x v="5"/>
    <x v="11"/>
    <n v="26989"/>
  </r>
  <r>
    <x v="0"/>
    <x v="5"/>
    <x v="12"/>
    <n v="5848"/>
  </r>
  <r>
    <x v="0"/>
    <x v="5"/>
    <x v="13"/>
    <n v="8407"/>
  </r>
  <r>
    <x v="0"/>
    <x v="6"/>
    <x v="0"/>
    <n v="14534"/>
  </r>
  <r>
    <x v="0"/>
    <x v="6"/>
    <x v="1"/>
    <n v="0"/>
  </r>
  <r>
    <x v="0"/>
    <x v="6"/>
    <x v="2"/>
    <n v="0"/>
  </r>
  <r>
    <x v="0"/>
    <x v="6"/>
    <x v="3"/>
    <n v="0"/>
  </r>
  <r>
    <x v="0"/>
    <x v="6"/>
    <x v="4"/>
    <n v="0"/>
  </r>
  <r>
    <x v="0"/>
    <x v="6"/>
    <x v="5"/>
    <n v="319"/>
  </r>
  <r>
    <x v="0"/>
    <x v="6"/>
    <x v="6"/>
    <n v="0"/>
  </r>
  <r>
    <x v="0"/>
    <x v="6"/>
    <x v="7"/>
    <n v="0"/>
  </r>
  <r>
    <x v="0"/>
    <x v="6"/>
    <x v="8"/>
    <n v="0"/>
  </r>
  <r>
    <x v="0"/>
    <x v="6"/>
    <x v="9"/>
    <n v="0"/>
  </r>
  <r>
    <x v="0"/>
    <x v="6"/>
    <x v="10"/>
    <n v="6126"/>
  </r>
  <r>
    <x v="0"/>
    <x v="6"/>
    <x v="11"/>
    <n v="26576"/>
  </r>
  <r>
    <x v="0"/>
    <x v="6"/>
    <x v="12"/>
    <n v="7193"/>
  </r>
  <r>
    <x v="0"/>
    <x v="6"/>
    <x v="13"/>
    <n v="5797"/>
  </r>
  <r>
    <x v="0"/>
    <x v="7"/>
    <x v="0"/>
    <n v="10622"/>
  </r>
  <r>
    <x v="0"/>
    <x v="7"/>
    <x v="1"/>
    <n v="0"/>
  </r>
  <r>
    <x v="0"/>
    <x v="7"/>
    <x v="2"/>
    <n v="0"/>
  </r>
  <r>
    <x v="0"/>
    <x v="7"/>
    <x v="3"/>
    <n v="0"/>
  </r>
  <r>
    <x v="0"/>
    <x v="7"/>
    <x v="4"/>
    <n v="0"/>
  </r>
  <r>
    <x v="0"/>
    <x v="7"/>
    <x v="5"/>
    <n v="399"/>
  </r>
  <r>
    <x v="0"/>
    <x v="7"/>
    <x v="6"/>
    <n v="0"/>
  </r>
  <r>
    <x v="0"/>
    <x v="7"/>
    <x v="7"/>
    <n v="0"/>
  </r>
  <r>
    <x v="0"/>
    <x v="7"/>
    <x v="8"/>
    <n v="0"/>
  </r>
  <r>
    <x v="0"/>
    <x v="7"/>
    <x v="9"/>
    <n v="0"/>
  </r>
  <r>
    <x v="0"/>
    <x v="7"/>
    <x v="10"/>
    <n v="8972"/>
  </r>
  <r>
    <x v="0"/>
    <x v="7"/>
    <x v="11"/>
    <n v="23071"/>
  </r>
  <r>
    <x v="0"/>
    <x v="7"/>
    <x v="12"/>
    <n v="5497"/>
  </r>
  <r>
    <x v="0"/>
    <x v="7"/>
    <x v="13"/>
    <n v="2757"/>
  </r>
  <r>
    <x v="0"/>
    <x v="8"/>
    <x v="0"/>
    <n v="15713"/>
  </r>
  <r>
    <x v="0"/>
    <x v="8"/>
    <x v="1"/>
    <n v="0"/>
  </r>
  <r>
    <x v="0"/>
    <x v="8"/>
    <x v="2"/>
    <n v="0"/>
  </r>
  <r>
    <x v="0"/>
    <x v="8"/>
    <x v="3"/>
    <n v="0"/>
  </r>
  <r>
    <x v="0"/>
    <x v="8"/>
    <x v="4"/>
    <n v="0"/>
  </r>
  <r>
    <x v="0"/>
    <x v="8"/>
    <x v="5"/>
    <n v="377"/>
  </r>
  <r>
    <x v="0"/>
    <x v="8"/>
    <x v="6"/>
    <n v="0"/>
  </r>
  <r>
    <x v="0"/>
    <x v="8"/>
    <x v="7"/>
    <n v="0"/>
  </r>
  <r>
    <x v="0"/>
    <x v="8"/>
    <x v="8"/>
    <n v="0"/>
  </r>
  <r>
    <x v="0"/>
    <x v="8"/>
    <x v="9"/>
    <n v="0"/>
  </r>
  <r>
    <x v="0"/>
    <x v="8"/>
    <x v="10"/>
    <n v="7935"/>
  </r>
  <r>
    <x v="0"/>
    <x v="8"/>
    <x v="11"/>
    <n v="31913.5"/>
  </r>
  <r>
    <x v="0"/>
    <x v="8"/>
    <x v="12"/>
    <n v="7520"/>
  </r>
  <r>
    <x v="0"/>
    <x v="8"/>
    <x v="13"/>
    <n v="3714"/>
  </r>
  <r>
    <x v="0"/>
    <x v="9"/>
    <x v="0"/>
    <n v="9917"/>
  </r>
  <r>
    <x v="0"/>
    <x v="9"/>
    <x v="1"/>
    <n v="0"/>
  </r>
  <r>
    <x v="0"/>
    <x v="9"/>
    <x v="2"/>
    <n v="0"/>
  </r>
  <r>
    <x v="0"/>
    <x v="9"/>
    <x v="3"/>
    <n v="0"/>
  </r>
  <r>
    <x v="0"/>
    <x v="9"/>
    <x v="4"/>
    <n v="0"/>
  </r>
  <r>
    <x v="0"/>
    <x v="9"/>
    <x v="5"/>
    <n v="386"/>
  </r>
  <r>
    <x v="0"/>
    <x v="9"/>
    <x v="6"/>
    <n v="0"/>
  </r>
  <r>
    <x v="0"/>
    <x v="9"/>
    <x v="7"/>
    <n v="0"/>
  </r>
  <r>
    <x v="0"/>
    <x v="9"/>
    <x v="8"/>
    <n v="0"/>
  </r>
  <r>
    <x v="0"/>
    <x v="9"/>
    <x v="9"/>
    <n v="0"/>
  </r>
  <r>
    <x v="0"/>
    <x v="9"/>
    <x v="10"/>
    <n v="9862"/>
  </r>
  <r>
    <x v="0"/>
    <x v="9"/>
    <x v="11"/>
    <n v="33557"/>
  </r>
  <r>
    <x v="0"/>
    <x v="9"/>
    <x v="12"/>
    <n v="5205"/>
  </r>
  <r>
    <x v="0"/>
    <x v="9"/>
    <x v="13"/>
    <n v="0"/>
  </r>
  <r>
    <x v="1"/>
    <x v="10"/>
    <x v="0"/>
    <n v="13993"/>
  </r>
  <r>
    <x v="1"/>
    <x v="10"/>
    <x v="1"/>
    <n v="0"/>
  </r>
  <r>
    <x v="1"/>
    <x v="10"/>
    <x v="2"/>
    <n v="0"/>
  </r>
  <r>
    <x v="1"/>
    <x v="10"/>
    <x v="3"/>
    <n v="0"/>
  </r>
  <r>
    <x v="1"/>
    <x v="10"/>
    <x v="4"/>
    <n v="0"/>
  </r>
  <r>
    <x v="1"/>
    <x v="10"/>
    <x v="5"/>
    <n v="469"/>
  </r>
  <r>
    <x v="1"/>
    <x v="10"/>
    <x v="6"/>
    <n v="0"/>
  </r>
  <r>
    <x v="1"/>
    <x v="10"/>
    <x v="7"/>
    <n v="0"/>
  </r>
  <r>
    <x v="1"/>
    <x v="10"/>
    <x v="8"/>
    <n v="0"/>
  </r>
  <r>
    <x v="1"/>
    <x v="10"/>
    <x v="9"/>
    <n v="0"/>
  </r>
  <r>
    <x v="1"/>
    <x v="10"/>
    <x v="10"/>
    <n v="13351"/>
  </r>
  <r>
    <x v="1"/>
    <x v="10"/>
    <x v="11"/>
    <n v="42010"/>
  </r>
  <r>
    <x v="1"/>
    <x v="10"/>
    <x v="12"/>
    <n v="4372"/>
  </r>
  <r>
    <x v="1"/>
    <x v="10"/>
    <x v="13"/>
    <n v="0"/>
  </r>
  <r>
    <x v="1"/>
    <x v="11"/>
    <x v="0"/>
    <n v="15035"/>
  </r>
  <r>
    <x v="1"/>
    <x v="11"/>
    <x v="1"/>
    <n v="0"/>
  </r>
  <r>
    <x v="1"/>
    <x v="11"/>
    <x v="2"/>
    <n v="0"/>
  </r>
  <r>
    <x v="1"/>
    <x v="11"/>
    <x v="3"/>
    <n v="0"/>
  </r>
  <r>
    <x v="1"/>
    <x v="11"/>
    <x v="4"/>
    <n v="0"/>
  </r>
  <r>
    <x v="1"/>
    <x v="11"/>
    <x v="5"/>
    <n v="397"/>
  </r>
  <r>
    <x v="1"/>
    <x v="11"/>
    <x v="6"/>
    <n v="0"/>
  </r>
  <r>
    <x v="1"/>
    <x v="11"/>
    <x v="7"/>
    <n v="0"/>
  </r>
  <r>
    <x v="1"/>
    <x v="11"/>
    <x v="8"/>
    <n v="0"/>
  </r>
  <r>
    <x v="1"/>
    <x v="11"/>
    <x v="9"/>
    <n v="0"/>
  </r>
  <r>
    <x v="1"/>
    <x v="11"/>
    <x v="10"/>
    <n v="12990"/>
  </r>
  <r>
    <x v="1"/>
    <x v="11"/>
    <x v="11"/>
    <n v="38307"/>
  </r>
  <r>
    <x v="1"/>
    <x v="11"/>
    <x v="12"/>
    <n v="4723"/>
  </r>
  <r>
    <x v="1"/>
    <x v="11"/>
    <x v="13"/>
    <n v="19926"/>
  </r>
  <r>
    <x v="1"/>
    <x v="0"/>
    <x v="0"/>
    <n v="3749"/>
  </r>
  <r>
    <x v="1"/>
    <x v="0"/>
    <x v="1"/>
    <n v="0"/>
  </r>
  <r>
    <x v="1"/>
    <x v="0"/>
    <x v="2"/>
    <n v="0"/>
  </r>
  <r>
    <x v="1"/>
    <x v="0"/>
    <x v="3"/>
    <n v="0"/>
  </r>
  <r>
    <x v="1"/>
    <x v="0"/>
    <x v="4"/>
    <n v="0"/>
  </r>
  <r>
    <x v="1"/>
    <x v="0"/>
    <x v="5"/>
    <n v="109"/>
  </r>
  <r>
    <x v="1"/>
    <x v="0"/>
    <x v="6"/>
    <n v="0"/>
  </r>
  <r>
    <x v="1"/>
    <x v="0"/>
    <x v="7"/>
    <n v="0"/>
  </r>
  <r>
    <x v="1"/>
    <x v="0"/>
    <x v="8"/>
    <n v="0"/>
  </r>
  <r>
    <x v="1"/>
    <x v="0"/>
    <x v="9"/>
    <n v="0"/>
  </r>
  <r>
    <x v="1"/>
    <x v="0"/>
    <x v="10"/>
    <n v="3622"/>
  </r>
  <r>
    <x v="1"/>
    <x v="0"/>
    <x v="11"/>
    <n v="17595"/>
  </r>
  <r>
    <x v="1"/>
    <x v="0"/>
    <x v="12"/>
    <n v="1339"/>
  </r>
  <r>
    <x v="1"/>
    <x v="0"/>
    <x v="13"/>
    <n v="0"/>
  </r>
  <r>
    <x v="1"/>
    <x v="1"/>
    <x v="0"/>
    <n v="0"/>
  </r>
  <r>
    <x v="1"/>
    <x v="1"/>
    <x v="1"/>
    <n v="0"/>
  </r>
  <r>
    <x v="1"/>
    <x v="1"/>
    <x v="2"/>
    <n v="0"/>
  </r>
  <r>
    <x v="1"/>
    <x v="1"/>
    <x v="3"/>
    <n v="0"/>
  </r>
  <r>
    <x v="1"/>
    <x v="1"/>
    <x v="4"/>
    <n v="0"/>
  </r>
  <r>
    <x v="1"/>
    <x v="1"/>
    <x v="5"/>
    <n v="0"/>
  </r>
  <r>
    <x v="1"/>
    <x v="1"/>
    <x v="6"/>
    <n v="0"/>
  </r>
  <r>
    <x v="1"/>
    <x v="1"/>
    <x v="7"/>
    <n v="0"/>
  </r>
  <r>
    <x v="1"/>
    <x v="1"/>
    <x v="8"/>
    <n v="0"/>
  </r>
  <r>
    <x v="1"/>
    <x v="1"/>
    <x v="9"/>
    <n v="0"/>
  </r>
  <r>
    <x v="1"/>
    <x v="1"/>
    <x v="10"/>
    <n v="0"/>
  </r>
  <r>
    <x v="1"/>
    <x v="1"/>
    <x v="11"/>
    <n v="381"/>
  </r>
  <r>
    <x v="1"/>
    <x v="1"/>
    <x v="12"/>
    <n v="0"/>
  </r>
  <r>
    <x v="1"/>
    <x v="1"/>
    <x v="13"/>
    <n v="0"/>
  </r>
  <r>
    <x v="1"/>
    <x v="2"/>
    <x v="0"/>
    <n v="0"/>
  </r>
  <r>
    <x v="1"/>
    <x v="2"/>
    <x v="1"/>
    <n v="0"/>
  </r>
  <r>
    <x v="1"/>
    <x v="2"/>
    <x v="2"/>
    <n v="0"/>
  </r>
  <r>
    <x v="1"/>
    <x v="2"/>
    <x v="3"/>
    <n v="0"/>
  </r>
  <r>
    <x v="1"/>
    <x v="2"/>
    <x v="4"/>
    <n v="0"/>
  </r>
  <r>
    <x v="1"/>
    <x v="2"/>
    <x v="5"/>
    <n v="0"/>
  </r>
  <r>
    <x v="1"/>
    <x v="2"/>
    <x v="6"/>
    <n v="0"/>
  </r>
  <r>
    <x v="1"/>
    <x v="2"/>
    <x v="7"/>
    <n v="0"/>
  </r>
  <r>
    <x v="1"/>
    <x v="2"/>
    <x v="8"/>
    <n v="0"/>
  </r>
  <r>
    <x v="1"/>
    <x v="2"/>
    <x v="9"/>
    <n v="0"/>
  </r>
  <r>
    <x v="1"/>
    <x v="2"/>
    <x v="10"/>
    <n v="0"/>
  </r>
  <r>
    <x v="1"/>
    <x v="2"/>
    <x v="11"/>
    <n v="564"/>
  </r>
  <r>
    <x v="1"/>
    <x v="2"/>
    <x v="12"/>
    <n v="0"/>
  </r>
  <r>
    <x v="1"/>
    <x v="2"/>
    <x v="13"/>
    <n v="6"/>
  </r>
  <r>
    <x v="1"/>
    <x v="3"/>
    <x v="0"/>
    <n v="0"/>
  </r>
  <r>
    <x v="1"/>
    <x v="3"/>
    <x v="1"/>
    <n v="0"/>
  </r>
  <r>
    <x v="1"/>
    <x v="3"/>
    <x v="2"/>
    <n v="0"/>
  </r>
  <r>
    <x v="1"/>
    <x v="3"/>
    <x v="3"/>
    <n v="0"/>
  </r>
  <r>
    <x v="1"/>
    <x v="3"/>
    <x v="4"/>
    <n v="0"/>
  </r>
  <r>
    <x v="1"/>
    <x v="3"/>
    <x v="5"/>
    <n v="0"/>
  </r>
  <r>
    <x v="1"/>
    <x v="3"/>
    <x v="6"/>
    <n v="0"/>
  </r>
  <r>
    <x v="1"/>
    <x v="3"/>
    <x v="7"/>
    <n v="0"/>
  </r>
  <r>
    <x v="1"/>
    <x v="3"/>
    <x v="8"/>
    <n v="0"/>
  </r>
  <r>
    <x v="1"/>
    <x v="3"/>
    <x v="9"/>
    <n v="0"/>
  </r>
  <r>
    <x v="1"/>
    <x v="3"/>
    <x v="10"/>
    <n v="0"/>
  </r>
  <r>
    <x v="1"/>
    <x v="3"/>
    <x v="11"/>
    <n v="708"/>
  </r>
  <r>
    <x v="1"/>
    <x v="3"/>
    <x v="12"/>
    <n v="0"/>
  </r>
  <r>
    <x v="1"/>
    <x v="3"/>
    <x v="13"/>
    <n v="10"/>
  </r>
  <r>
    <x v="1"/>
    <x v="4"/>
    <x v="0"/>
    <n v="0"/>
  </r>
  <r>
    <x v="1"/>
    <x v="4"/>
    <x v="1"/>
    <n v="0"/>
  </r>
  <r>
    <x v="1"/>
    <x v="4"/>
    <x v="2"/>
    <n v="0"/>
  </r>
  <r>
    <x v="1"/>
    <x v="4"/>
    <x v="3"/>
    <n v="0"/>
  </r>
  <r>
    <x v="1"/>
    <x v="4"/>
    <x v="4"/>
    <n v="0"/>
  </r>
  <r>
    <x v="1"/>
    <x v="4"/>
    <x v="5"/>
    <n v="0"/>
  </r>
  <r>
    <x v="1"/>
    <x v="4"/>
    <x v="6"/>
    <n v="0"/>
  </r>
  <r>
    <x v="1"/>
    <x v="4"/>
    <x v="7"/>
    <n v="0"/>
  </r>
  <r>
    <x v="1"/>
    <x v="4"/>
    <x v="8"/>
    <n v="0"/>
  </r>
  <r>
    <x v="1"/>
    <x v="4"/>
    <x v="9"/>
    <n v="0"/>
  </r>
  <r>
    <x v="1"/>
    <x v="4"/>
    <x v="10"/>
    <n v="0"/>
  </r>
  <r>
    <x v="1"/>
    <x v="4"/>
    <x v="11"/>
    <n v="326"/>
  </r>
  <r>
    <x v="1"/>
    <x v="4"/>
    <x v="12"/>
    <n v="0"/>
  </r>
  <r>
    <x v="1"/>
    <x v="4"/>
    <x v="13"/>
    <n v="0"/>
  </r>
  <r>
    <x v="1"/>
    <x v="5"/>
    <x v="0"/>
    <n v="0"/>
  </r>
  <r>
    <x v="1"/>
    <x v="5"/>
    <x v="1"/>
    <n v="0"/>
  </r>
  <r>
    <x v="1"/>
    <x v="5"/>
    <x v="2"/>
    <n v="0"/>
  </r>
  <r>
    <x v="1"/>
    <x v="5"/>
    <x v="3"/>
    <n v="0"/>
  </r>
  <r>
    <x v="1"/>
    <x v="5"/>
    <x v="4"/>
    <n v="0"/>
  </r>
  <r>
    <x v="1"/>
    <x v="5"/>
    <x v="5"/>
    <n v="0"/>
  </r>
  <r>
    <x v="1"/>
    <x v="5"/>
    <x v="6"/>
    <n v="0"/>
  </r>
  <r>
    <x v="1"/>
    <x v="5"/>
    <x v="7"/>
    <n v="0"/>
  </r>
  <r>
    <x v="1"/>
    <x v="5"/>
    <x v="8"/>
    <n v="0"/>
  </r>
  <r>
    <x v="1"/>
    <x v="5"/>
    <x v="9"/>
    <n v="0"/>
  </r>
  <r>
    <x v="1"/>
    <x v="5"/>
    <x v="10"/>
    <n v="0"/>
  </r>
  <r>
    <x v="1"/>
    <x v="5"/>
    <x v="11"/>
    <n v="931"/>
  </r>
  <r>
    <x v="1"/>
    <x v="5"/>
    <x v="12"/>
    <n v="0"/>
  </r>
  <r>
    <x v="1"/>
    <x v="5"/>
    <x v="13"/>
    <n v="7"/>
  </r>
  <r>
    <x v="1"/>
    <x v="6"/>
    <x v="0"/>
    <n v="0"/>
  </r>
  <r>
    <x v="1"/>
    <x v="6"/>
    <x v="1"/>
    <n v="0"/>
  </r>
  <r>
    <x v="1"/>
    <x v="6"/>
    <x v="2"/>
    <n v="0"/>
  </r>
  <r>
    <x v="1"/>
    <x v="6"/>
    <x v="3"/>
    <n v="0"/>
  </r>
  <r>
    <x v="1"/>
    <x v="6"/>
    <x v="4"/>
    <n v="0"/>
  </r>
  <r>
    <x v="1"/>
    <x v="6"/>
    <x v="5"/>
    <n v="0"/>
  </r>
  <r>
    <x v="1"/>
    <x v="6"/>
    <x v="6"/>
    <n v="0"/>
  </r>
  <r>
    <x v="1"/>
    <x v="6"/>
    <x v="7"/>
    <n v="0"/>
  </r>
  <r>
    <x v="1"/>
    <x v="6"/>
    <x v="8"/>
    <n v="0"/>
  </r>
  <r>
    <x v="1"/>
    <x v="6"/>
    <x v="9"/>
    <n v="0"/>
  </r>
  <r>
    <x v="1"/>
    <x v="6"/>
    <x v="10"/>
    <n v="0"/>
  </r>
  <r>
    <x v="1"/>
    <x v="6"/>
    <x v="11"/>
    <n v="2262"/>
  </r>
  <r>
    <x v="1"/>
    <x v="6"/>
    <x v="12"/>
    <n v="0"/>
  </r>
  <r>
    <x v="1"/>
    <x v="6"/>
    <x v="13"/>
    <n v="0"/>
  </r>
  <r>
    <x v="1"/>
    <x v="7"/>
    <x v="0"/>
    <n v="0"/>
  </r>
  <r>
    <x v="1"/>
    <x v="7"/>
    <x v="1"/>
    <n v="0"/>
  </r>
  <r>
    <x v="1"/>
    <x v="7"/>
    <x v="2"/>
    <n v="0"/>
  </r>
  <r>
    <x v="1"/>
    <x v="7"/>
    <x v="3"/>
    <n v="0"/>
  </r>
  <r>
    <x v="1"/>
    <x v="7"/>
    <x v="4"/>
    <n v="0"/>
  </r>
  <r>
    <x v="1"/>
    <x v="7"/>
    <x v="5"/>
    <n v="0"/>
  </r>
  <r>
    <x v="1"/>
    <x v="7"/>
    <x v="6"/>
    <n v="0"/>
  </r>
  <r>
    <x v="1"/>
    <x v="7"/>
    <x v="7"/>
    <n v="0"/>
  </r>
  <r>
    <x v="1"/>
    <x v="7"/>
    <x v="8"/>
    <n v="0"/>
  </r>
  <r>
    <x v="1"/>
    <x v="7"/>
    <x v="9"/>
    <n v="0"/>
  </r>
  <r>
    <x v="1"/>
    <x v="7"/>
    <x v="10"/>
    <n v="0"/>
  </r>
  <r>
    <x v="1"/>
    <x v="7"/>
    <x v="11"/>
    <n v="2653"/>
  </r>
  <r>
    <x v="1"/>
    <x v="7"/>
    <x v="12"/>
    <n v="0"/>
  </r>
  <r>
    <x v="1"/>
    <x v="7"/>
    <x v="13"/>
    <n v="0"/>
  </r>
  <r>
    <x v="1"/>
    <x v="8"/>
    <x v="0"/>
    <n v="0"/>
  </r>
  <r>
    <x v="1"/>
    <x v="8"/>
    <x v="1"/>
    <n v="0"/>
  </r>
  <r>
    <x v="1"/>
    <x v="8"/>
    <x v="2"/>
    <n v="0"/>
  </r>
  <r>
    <x v="1"/>
    <x v="8"/>
    <x v="3"/>
    <n v="0"/>
  </r>
  <r>
    <x v="1"/>
    <x v="8"/>
    <x v="4"/>
    <n v="0"/>
  </r>
  <r>
    <x v="1"/>
    <x v="8"/>
    <x v="5"/>
    <n v="0"/>
  </r>
  <r>
    <x v="1"/>
    <x v="8"/>
    <x v="6"/>
    <n v="0"/>
  </r>
  <r>
    <x v="1"/>
    <x v="8"/>
    <x v="7"/>
    <n v="0"/>
  </r>
  <r>
    <x v="1"/>
    <x v="8"/>
    <x v="8"/>
    <n v="0"/>
  </r>
  <r>
    <x v="1"/>
    <x v="8"/>
    <x v="9"/>
    <n v="0"/>
  </r>
  <r>
    <x v="1"/>
    <x v="8"/>
    <x v="10"/>
    <n v="0"/>
  </r>
  <r>
    <x v="1"/>
    <x v="8"/>
    <x v="11"/>
    <n v="5148"/>
  </r>
  <r>
    <x v="1"/>
    <x v="8"/>
    <x v="12"/>
    <n v="0"/>
  </r>
  <r>
    <x v="1"/>
    <x v="8"/>
    <x v="13"/>
    <n v="0"/>
  </r>
  <r>
    <x v="1"/>
    <x v="9"/>
    <x v="0"/>
    <n v="0"/>
  </r>
  <r>
    <x v="1"/>
    <x v="9"/>
    <x v="1"/>
    <n v="0"/>
  </r>
  <r>
    <x v="1"/>
    <x v="9"/>
    <x v="2"/>
    <n v="0"/>
  </r>
  <r>
    <x v="1"/>
    <x v="9"/>
    <x v="3"/>
    <n v="0"/>
  </r>
  <r>
    <x v="1"/>
    <x v="9"/>
    <x v="4"/>
    <n v="0"/>
  </r>
  <r>
    <x v="1"/>
    <x v="9"/>
    <x v="5"/>
    <n v="0"/>
  </r>
  <r>
    <x v="1"/>
    <x v="9"/>
    <x v="6"/>
    <n v="0"/>
  </r>
  <r>
    <x v="1"/>
    <x v="9"/>
    <x v="7"/>
    <n v="0"/>
  </r>
  <r>
    <x v="1"/>
    <x v="9"/>
    <x v="8"/>
    <n v="0"/>
  </r>
  <r>
    <x v="1"/>
    <x v="9"/>
    <x v="9"/>
    <n v="0"/>
  </r>
  <r>
    <x v="1"/>
    <x v="9"/>
    <x v="10"/>
    <n v="0"/>
  </r>
  <r>
    <x v="1"/>
    <x v="9"/>
    <x v="11"/>
    <n v="6220"/>
  </r>
  <r>
    <x v="1"/>
    <x v="9"/>
    <x v="12"/>
    <n v="0"/>
  </r>
  <r>
    <x v="1"/>
    <x v="9"/>
    <x v="13"/>
    <n v="5"/>
  </r>
  <r>
    <x v="2"/>
    <x v="10"/>
    <x v="0"/>
    <n v="0"/>
  </r>
  <r>
    <x v="2"/>
    <x v="10"/>
    <x v="1"/>
    <n v="0"/>
  </r>
  <r>
    <x v="2"/>
    <x v="10"/>
    <x v="2"/>
    <n v="0"/>
  </r>
  <r>
    <x v="2"/>
    <x v="10"/>
    <x v="3"/>
    <n v="0"/>
  </r>
  <r>
    <x v="2"/>
    <x v="10"/>
    <x v="4"/>
    <n v="0"/>
  </r>
  <r>
    <x v="2"/>
    <x v="10"/>
    <x v="5"/>
    <n v="0"/>
  </r>
  <r>
    <x v="2"/>
    <x v="10"/>
    <x v="6"/>
    <n v="0"/>
  </r>
  <r>
    <x v="2"/>
    <x v="10"/>
    <x v="7"/>
    <n v="0"/>
  </r>
  <r>
    <x v="2"/>
    <x v="10"/>
    <x v="8"/>
    <n v="0"/>
  </r>
  <r>
    <x v="2"/>
    <x v="10"/>
    <x v="9"/>
    <n v="0"/>
  </r>
  <r>
    <x v="2"/>
    <x v="10"/>
    <x v="10"/>
    <n v="0"/>
  </r>
  <r>
    <x v="2"/>
    <x v="10"/>
    <x v="11"/>
    <n v="6281"/>
  </r>
  <r>
    <x v="2"/>
    <x v="10"/>
    <x v="12"/>
    <n v="0"/>
  </r>
  <r>
    <x v="2"/>
    <x v="10"/>
    <x v="13"/>
    <n v="0"/>
  </r>
  <r>
    <x v="2"/>
    <x v="11"/>
    <x v="0"/>
    <n v="0"/>
  </r>
  <r>
    <x v="2"/>
    <x v="11"/>
    <x v="1"/>
    <n v="0"/>
  </r>
  <r>
    <x v="2"/>
    <x v="11"/>
    <x v="2"/>
    <n v="0"/>
  </r>
  <r>
    <x v="2"/>
    <x v="11"/>
    <x v="3"/>
    <n v="0"/>
  </r>
  <r>
    <x v="2"/>
    <x v="11"/>
    <x v="4"/>
    <n v="0"/>
  </r>
  <r>
    <x v="2"/>
    <x v="11"/>
    <x v="5"/>
    <n v="0"/>
  </r>
  <r>
    <x v="2"/>
    <x v="11"/>
    <x v="6"/>
    <n v="0"/>
  </r>
  <r>
    <x v="2"/>
    <x v="11"/>
    <x v="7"/>
    <n v="0"/>
  </r>
  <r>
    <x v="2"/>
    <x v="11"/>
    <x v="8"/>
    <n v="0"/>
  </r>
  <r>
    <x v="2"/>
    <x v="11"/>
    <x v="9"/>
    <n v="0"/>
  </r>
  <r>
    <x v="2"/>
    <x v="11"/>
    <x v="10"/>
    <n v="0"/>
  </r>
  <r>
    <x v="2"/>
    <x v="11"/>
    <x v="11"/>
    <n v="7260"/>
  </r>
  <r>
    <x v="2"/>
    <x v="11"/>
    <x v="12"/>
    <n v="0"/>
  </r>
  <r>
    <x v="2"/>
    <x v="11"/>
    <x v="13"/>
    <n v="0"/>
  </r>
  <r>
    <x v="2"/>
    <x v="0"/>
    <x v="0"/>
    <n v="0"/>
  </r>
  <r>
    <x v="2"/>
    <x v="0"/>
    <x v="1"/>
    <n v="0"/>
  </r>
  <r>
    <x v="2"/>
    <x v="0"/>
    <x v="2"/>
    <n v="0"/>
  </r>
  <r>
    <x v="2"/>
    <x v="0"/>
    <x v="3"/>
    <n v="0"/>
  </r>
  <r>
    <x v="2"/>
    <x v="0"/>
    <x v="4"/>
    <n v="0"/>
  </r>
  <r>
    <x v="2"/>
    <x v="0"/>
    <x v="5"/>
    <n v="0"/>
  </r>
  <r>
    <x v="2"/>
    <x v="0"/>
    <x v="6"/>
    <n v="0"/>
  </r>
  <r>
    <x v="2"/>
    <x v="0"/>
    <x v="7"/>
    <n v="0"/>
  </r>
  <r>
    <x v="2"/>
    <x v="0"/>
    <x v="8"/>
    <n v="0"/>
  </r>
  <r>
    <x v="2"/>
    <x v="0"/>
    <x v="9"/>
    <n v="0"/>
  </r>
  <r>
    <x v="2"/>
    <x v="0"/>
    <x v="10"/>
    <n v="0"/>
  </r>
  <r>
    <x v="2"/>
    <x v="0"/>
    <x v="11"/>
    <n v="10416"/>
  </r>
  <r>
    <x v="2"/>
    <x v="0"/>
    <x v="12"/>
    <n v="0"/>
  </r>
  <r>
    <x v="2"/>
    <x v="0"/>
    <x v="13"/>
    <n v="0"/>
  </r>
  <r>
    <x v="2"/>
    <x v="1"/>
    <x v="0"/>
    <n v="0"/>
  </r>
  <r>
    <x v="2"/>
    <x v="1"/>
    <x v="1"/>
    <n v="0"/>
  </r>
  <r>
    <x v="2"/>
    <x v="1"/>
    <x v="2"/>
    <n v="0"/>
  </r>
  <r>
    <x v="2"/>
    <x v="1"/>
    <x v="3"/>
    <n v="0"/>
  </r>
  <r>
    <x v="2"/>
    <x v="1"/>
    <x v="4"/>
    <n v="0"/>
  </r>
  <r>
    <x v="2"/>
    <x v="1"/>
    <x v="5"/>
    <n v="0"/>
  </r>
  <r>
    <x v="2"/>
    <x v="1"/>
    <x v="6"/>
    <n v="0"/>
  </r>
  <r>
    <x v="2"/>
    <x v="1"/>
    <x v="7"/>
    <n v="0"/>
  </r>
  <r>
    <x v="2"/>
    <x v="1"/>
    <x v="8"/>
    <n v="0"/>
  </r>
  <r>
    <x v="2"/>
    <x v="1"/>
    <x v="9"/>
    <n v="0"/>
  </r>
  <r>
    <x v="2"/>
    <x v="1"/>
    <x v="10"/>
    <n v="0"/>
  </r>
  <r>
    <x v="2"/>
    <x v="1"/>
    <x v="11"/>
    <n v="6636"/>
  </r>
  <r>
    <x v="2"/>
    <x v="1"/>
    <x v="12"/>
    <n v="0"/>
  </r>
  <r>
    <x v="2"/>
    <x v="1"/>
    <x v="13"/>
    <n v="0"/>
  </r>
  <r>
    <x v="2"/>
    <x v="2"/>
    <x v="0"/>
    <n v="0"/>
  </r>
  <r>
    <x v="2"/>
    <x v="2"/>
    <x v="1"/>
    <n v="0"/>
  </r>
  <r>
    <x v="2"/>
    <x v="2"/>
    <x v="2"/>
    <n v="0"/>
  </r>
  <r>
    <x v="2"/>
    <x v="2"/>
    <x v="3"/>
    <n v="0"/>
  </r>
  <r>
    <x v="2"/>
    <x v="2"/>
    <x v="4"/>
    <n v="0"/>
  </r>
  <r>
    <x v="2"/>
    <x v="2"/>
    <x v="5"/>
    <n v="0"/>
  </r>
  <r>
    <x v="2"/>
    <x v="2"/>
    <x v="6"/>
    <n v="0"/>
  </r>
  <r>
    <x v="2"/>
    <x v="2"/>
    <x v="7"/>
    <n v="0"/>
  </r>
  <r>
    <x v="2"/>
    <x v="2"/>
    <x v="8"/>
    <n v="0"/>
  </r>
  <r>
    <x v="2"/>
    <x v="2"/>
    <x v="9"/>
    <n v="0"/>
  </r>
  <r>
    <x v="2"/>
    <x v="2"/>
    <x v="10"/>
    <n v="0"/>
  </r>
  <r>
    <x v="2"/>
    <x v="2"/>
    <x v="11"/>
    <n v="4664"/>
  </r>
  <r>
    <x v="2"/>
    <x v="2"/>
    <x v="12"/>
    <n v="0"/>
  </r>
  <r>
    <x v="2"/>
    <x v="2"/>
    <x v="13"/>
    <n v="31"/>
  </r>
  <r>
    <x v="2"/>
    <x v="3"/>
    <x v="0"/>
    <n v="0"/>
  </r>
  <r>
    <x v="2"/>
    <x v="3"/>
    <x v="1"/>
    <n v="0"/>
  </r>
  <r>
    <x v="2"/>
    <x v="3"/>
    <x v="2"/>
    <n v="0"/>
  </r>
  <r>
    <x v="2"/>
    <x v="3"/>
    <x v="3"/>
    <n v="0"/>
  </r>
  <r>
    <x v="2"/>
    <x v="3"/>
    <x v="4"/>
    <n v="0"/>
  </r>
  <r>
    <x v="2"/>
    <x v="3"/>
    <x v="5"/>
    <n v="0"/>
  </r>
  <r>
    <x v="2"/>
    <x v="3"/>
    <x v="6"/>
    <n v="0"/>
  </r>
  <r>
    <x v="2"/>
    <x v="3"/>
    <x v="7"/>
    <n v="0"/>
  </r>
  <r>
    <x v="2"/>
    <x v="3"/>
    <x v="8"/>
    <n v="0"/>
  </r>
  <r>
    <x v="2"/>
    <x v="3"/>
    <x v="9"/>
    <n v="0"/>
  </r>
  <r>
    <x v="2"/>
    <x v="3"/>
    <x v="10"/>
    <n v="0"/>
  </r>
  <r>
    <x v="2"/>
    <x v="3"/>
    <x v="11"/>
    <n v="8309"/>
  </r>
  <r>
    <x v="2"/>
    <x v="3"/>
    <x v="12"/>
    <n v="0"/>
  </r>
  <r>
    <x v="2"/>
    <x v="3"/>
    <x v="13"/>
    <n v="0"/>
  </r>
  <r>
    <x v="2"/>
    <x v="4"/>
    <x v="0"/>
    <n v="0"/>
  </r>
  <r>
    <x v="2"/>
    <x v="4"/>
    <x v="1"/>
    <n v="0"/>
  </r>
  <r>
    <x v="2"/>
    <x v="4"/>
    <x v="2"/>
    <n v="0"/>
  </r>
  <r>
    <x v="2"/>
    <x v="4"/>
    <x v="3"/>
    <n v="0"/>
  </r>
  <r>
    <x v="2"/>
    <x v="4"/>
    <x v="4"/>
    <n v="0"/>
  </r>
  <r>
    <x v="2"/>
    <x v="4"/>
    <x v="5"/>
    <n v="0"/>
  </r>
  <r>
    <x v="2"/>
    <x v="4"/>
    <x v="6"/>
    <n v="0"/>
  </r>
  <r>
    <x v="2"/>
    <x v="4"/>
    <x v="7"/>
    <n v="0"/>
  </r>
  <r>
    <x v="2"/>
    <x v="4"/>
    <x v="8"/>
    <n v="0"/>
  </r>
  <r>
    <x v="2"/>
    <x v="4"/>
    <x v="9"/>
    <n v="0"/>
  </r>
  <r>
    <x v="2"/>
    <x v="4"/>
    <x v="10"/>
    <n v="0"/>
  </r>
  <r>
    <x v="2"/>
    <x v="4"/>
    <x v="11"/>
    <n v="18208"/>
  </r>
  <r>
    <x v="2"/>
    <x v="4"/>
    <x v="12"/>
    <n v="0"/>
  </r>
  <r>
    <x v="2"/>
    <x v="4"/>
    <x v="13"/>
    <n v="0"/>
  </r>
  <r>
    <x v="2"/>
    <x v="5"/>
    <x v="0"/>
    <n v="2"/>
  </r>
  <r>
    <x v="2"/>
    <x v="5"/>
    <x v="1"/>
    <n v="0"/>
  </r>
  <r>
    <x v="2"/>
    <x v="5"/>
    <x v="2"/>
    <n v="0"/>
  </r>
  <r>
    <x v="2"/>
    <x v="5"/>
    <x v="3"/>
    <n v="0"/>
  </r>
  <r>
    <x v="2"/>
    <x v="5"/>
    <x v="4"/>
    <n v="0"/>
  </r>
  <r>
    <x v="2"/>
    <x v="5"/>
    <x v="5"/>
    <n v="0"/>
  </r>
  <r>
    <x v="2"/>
    <x v="5"/>
    <x v="6"/>
    <n v="0"/>
  </r>
  <r>
    <x v="2"/>
    <x v="5"/>
    <x v="7"/>
    <n v="0"/>
  </r>
  <r>
    <x v="2"/>
    <x v="5"/>
    <x v="8"/>
    <n v="0"/>
  </r>
  <r>
    <x v="2"/>
    <x v="5"/>
    <x v="9"/>
    <n v="0"/>
  </r>
  <r>
    <x v="2"/>
    <x v="5"/>
    <x v="10"/>
    <n v="-1"/>
  </r>
  <r>
    <x v="2"/>
    <x v="5"/>
    <x v="11"/>
    <n v="30900"/>
  </r>
  <r>
    <x v="2"/>
    <x v="5"/>
    <x v="12"/>
    <n v="0"/>
  </r>
  <r>
    <x v="2"/>
    <x v="5"/>
    <x v="13"/>
    <n v="0"/>
  </r>
  <r>
    <x v="2"/>
    <x v="6"/>
    <x v="0"/>
    <n v="4929"/>
  </r>
  <r>
    <x v="2"/>
    <x v="6"/>
    <x v="1"/>
    <n v="0"/>
  </r>
  <r>
    <x v="2"/>
    <x v="6"/>
    <x v="2"/>
    <n v="0"/>
  </r>
  <r>
    <x v="2"/>
    <x v="6"/>
    <x v="3"/>
    <n v="0"/>
  </r>
  <r>
    <x v="2"/>
    <x v="6"/>
    <x v="4"/>
    <n v="0"/>
  </r>
  <r>
    <x v="2"/>
    <x v="6"/>
    <x v="5"/>
    <n v="52"/>
  </r>
  <r>
    <x v="2"/>
    <x v="6"/>
    <x v="6"/>
    <n v="0"/>
  </r>
  <r>
    <x v="2"/>
    <x v="6"/>
    <x v="7"/>
    <n v="0"/>
  </r>
  <r>
    <x v="2"/>
    <x v="6"/>
    <x v="8"/>
    <n v="0"/>
  </r>
  <r>
    <x v="2"/>
    <x v="6"/>
    <x v="9"/>
    <n v="0"/>
  </r>
  <r>
    <x v="2"/>
    <x v="6"/>
    <x v="10"/>
    <n v="7323"/>
  </r>
  <r>
    <x v="2"/>
    <x v="6"/>
    <x v="11"/>
    <n v="27680"/>
  </r>
  <r>
    <x v="2"/>
    <x v="6"/>
    <x v="12"/>
    <n v="0"/>
  </r>
  <r>
    <x v="2"/>
    <x v="6"/>
    <x v="13"/>
    <n v="0"/>
  </r>
  <r>
    <x v="2"/>
    <x v="7"/>
    <x v="0"/>
    <n v="10211"/>
  </r>
  <r>
    <x v="2"/>
    <x v="7"/>
    <x v="1"/>
    <n v="0"/>
  </r>
  <r>
    <x v="2"/>
    <x v="7"/>
    <x v="2"/>
    <n v="0"/>
  </r>
  <r>
    <x v="2"/>
    <x v="7"/>
    <x v="3"/>
    <n v="0"/>
  </r>
  <r>
    <x v="2"/>
    <x v="7"/>
    <x v="4"/>
    <n v="0"/>
  </r>
  <r>
    <x v="2"/>
    <x v="7"/>
    <x v="5"/>
    <n v="328"/>
  </r>
  <r>
    <x v="2"/>
    <x v="7"/>
    <x v="6"/>
    <n v="0"/>
  </r>
  <r>
    <x v="2"/>
    <x v="7"/>
    <x v="7"/>
    <n v="0"/>
  </r>
  <r>
    <x v="2"/>
    <x v="7"/>
    <x v="8"/>
    <n v="0"/>
  </r>
  <r>
    <x v="2"/>
    <x v="7"/>
    <x v="9"/>
    <n v="0"/>
  </r>
  <r>
    <x v="2"/>
    <x v="7"/>
    <x v="10"/>
    <n v="9633"/>
  </r>
  <r>
    <x v="2"/>
    <x v="7"/>
    <x v="11"/>
    <n v="34670"/>
  </r>
  <r>
    <x v="2"/>
    <x v="7"/>
    <x v="12"/>
    <n v="0"/>
  </r>
  <r>
    <x v="2"/>
    <x v="7"/>
    <x v="13"/>
    <n v="0"/>
  </r>
  <r>
    <x v="2"/>
    <x v="8"/>
    <x v="0"/>
    <n v="11484"/>
  </r>
  <r>
    <x v="2"/>
    <x v="8"/>
    <x v="1"/>
    <n v="0"/>
  </r>
  <r>
    <x v="2"/>
    <x v="8"/>
    <x v="2"/>
    <n v="0"/>
  </r>
  <r>
    <x v="2"/>
    <x v="8"/>
    <x v="3"/>
    <n v="0"/>
  </r>
  <r>
    <x v="2"/>
    <x v="8"/>
    <x v="4"/>
    <n v="0"/>
  </r>
  <r>
    <x v="2"/>
    <x v="8"/>
    <x v="5"/>
    <n v="228"/>
  </r>
  <r>
    <x v="2"/>
    <x v="8"/>
    <x v="6"/>
    <n v="0"/>
  </r>
  <r>
    <x v="2"/>
    <x v="8"/>
    <x v="7"/>
    <n v="0"/>
  </r>
  <r>
    <x v="2"/>
    <x v="8"/>
    <x v="8"/>
    <n v="0"/>
  </r>
  <r>
    <x v="2"/>
    <x v="8"/>
    <x v="9"/>
    <n v="0"/>
  </r>
  <r>
    <x v="2"/>
    <x v="8"/>
    <x v="10"/>
    <n v="10792"/>
  </r>
  <r>
    <x v="2"/>
    <x v="8"/>
    <x v="11"/>
    <n v="32068"/>
  </r>
  <r>
    <x v="2"/>
    <x v="8"/>
    <x v="12"/>
    <n v="1576"/>
  </r>
  <r>
    <x v="2"/>
    <x v="8"/>
    <x v="13"/>
    <n v="0"/>
  </r>
  <r>
    <x v="2"/>
    <x v="9"/>
    <x v="0"/>
    <n v="9243"/>
  </r>
  <r>
    <x v="2"/>
    <x v="9"/>
    <x v="1"/>
    <n v="0"/>
  </r>
  <r>
    <x v="2"/>
    <x v="9"/>
    <x v="2"/>
    <n v="0"/>
  </r>
  <r>
    <x v="2"/>
    <x v="9"/>
    <x v="3"/>
    <n v="0"/>
  </r>
  <r>
    <x v="2"/>
    <x v="9"/>
    <x v="4"/>
    <n v="0"/>
  </r>
  <r>
    <x v="2"/>
    <x v="9"/>
    <x v="5"/>
    <n v="259"/>
  </r>
  <r>
    <x v="2"/>
    <x v="9"/>
    <x v="6"/>
    <n v="0"/>
  </r>
  <r>
    <x v="2"/>
    <x v="9"/>
    <x v="7"/>
    <n v="0"/>
  </r>
  <r>
    <x v="2"/>
    <x v="9"/>
    <x v="8"/>
    <n v="0"/>
  </r>
  <r>
    <x v="2"/>
    <x v="9"/>
    <x v="9"/>
    <n v="0"/>
  </r>
  <r>
    <x v="2"/>
    <x v="9"/>
    <x v="10"/>
    <n v="10896"/>
  </r>
  <r>
    <x v="2"/>
    <x v="9"/>
    <x v="11"/>
    <n v="35134"/>
  </r>
  <r>
    <x v="2"/>
    <x v="9"/>
    <x v="12"/>
    <n v="1034"/>
  </r>
  <r>
    <x v="2"/>
    <x v="9"/>
    <x v="13"/>
    <n v="0"/>
  </r>
  <r>
    <x v="3"/>
    <x v="10"/>
    <x v="0"/>
    <n v="11564"/>
  </r>
  <r>
    <x v="3"/>
    <x v="10"/>
    <x v="1"/>
    <n v="0"/>
  </r>
  <r>
    <x v="3"/>
    <x v="10"/>
    <x v="2"/>
    <n v="0"/>
  </r>
  <r>
    <x v="3"/>
    <x v="10"/>
    <x v="3"/>
    <n v="0"/>
  </r>
  <r>
    <x v="3"/>
    <x v="10"/>
    <x v="4"/>
    <n v="0"/>
  </r>
  <r>
    <x v="3"/>
    <x v="10"/>
    <x v="5"/>
    <n v="333"/>
  </r>
  <r>
    <x v="3"/>
    <x v="10"/>
    <x v="6"/>
    <n v="0"/>
  </r>
  <r>
    <x v="3"/>
    <x v="10"/>
    <x v="7"/>
    <n v="0"/>
  </r>
  <r>
    <x v="3"/>
    <x v="10"/>
    <x v="8"/>
    <n v="0"/>
  </r>
  <r>
    <x v="3"/>
    <x v="10"/>
    <x v="9"/>
    <n v="0"/>
  </r>
  <r>
    <x v="3"/>
    <x v="10"/>
    <x v="10"/>
    <n v="12874"/>
  </r>
  <r>
    <x v="3"/>
    <x v="10"/>
    <x v="11"/>
    <n v="32260"/>
  </r>
  <r>
    <x v="3"/>
    <x v="10"/>
    <x v="12"/>
    <n v="421"/>
  </r>
  <r>
    <x v="3"/>
    <x v="10"/>
    <x v="13"/>
    <n v="0"/>
  </r>
  <r>
    <x v="3"/>
    <x v="11"/>
    <x v="0"/>
    <n v="14504"/>
  </r>
  <r>
    <x v="3"/>
    <x v="11"/>
    <x v="1"/>
    <n v="0"/>
  </r>
  <r>
    <x v="3"/>
    <x v="11"/>
    <x v="2"/>
    <n v="0"/>
  </r>
  <r>
    <x v="3"/>
    <x v="11"/>
    <x v="3"/>
    <n v="0"/>
  </r>
  <r>
    <x v="3"/>
    <x v="11"/>
    <x v="4"/>
    <n v="0"/>
  </r>
  <r>
    <x v="3"/>
    <x v="11"/>
    <x v="5"/>
    <n v="338"/>
  </r>
  <r>
    <x v="3"/>
    <x v="11"/>
    <x v="6"/>
    <n v="0"/>
  </r>
  <r>
    <x v="3"/>
    <x v="11"/>
    <x v="7"/>
    <n v="0"/>
  </r>
  <r>
    <x v="3"/>
    <x v="11"/>
    <x v="8"/>
    <n v="0"/>
  </r>
  <r>
    <x v="3"/>
    <x v="11"/>
    <x v="9"/>
    <n v="0"/>
  </r>
  <r>
    <x v="3"/>
    <x v="11"/>
    <x v="10"/>
    <n v="15041"/>
  </r>
  <r>
    <x v="3"/>
    <x v="11"/>
    <x v="11"/>
    <n v="35763"/>
  </r>
  <r>
    <x v="3"/>
    <x v="11"/>
    <x v="12"/>
    <n v="1042"/>
  </r>
  <r>
    <x v="3"/>
    <x v="11"/>
    <x v="13"/>
    <n v="0"/>
  </r>
  <r>
    <x v="3"/>
    <x v="0"/>
    <x v="0"/>
    <n v="12714"/>
  </r>
  <r>
    <x v="3"/>
    <x v="0"/>
    <x v="1"/>
    <n v="0"/>
  </r>
  <r>
    <x v="3"/>
    <x v="0"/>
    <x v="2"/>
    <n v="0"/>
  </r>
  <r>
    <x v="3"/>
    <x v="0"/>
    <x v="3"/>
    <n v="0"/>
  </r>
  <r>
    <x v="3"/>
    <x v="0"/>
    <x v="4"/>
    <n v="0"/>
  </r>
  <r>
    <x v="3"/>
    <x v="0"/>
    <x v="5"/>
    <n v="272"/>
  </r>
  <r>
    <x v="3"/>
    <x v="0"/>
    <x v="6"/>
    <n v="0"/>
  </r>
  <r>
    <x v="3"/>
    <x v="0"/>
    <x v="7"/>
    <n v="0"/>
  </r>
  <r>
    <x v="3"/>
    <x v="0"/>
    <x v="8"/>
    <n v="0"/>
  </r>
  <r>
    <x v="3"/>
    <x v="0"/>
    <x v="9"/>
    <n v="0"/>
  </r>
  <r>
    <x v="3"/>
    <x v="0"/>
    <x v="10"/>
    <n v="13082"/>
  </r>
  <r>
    <x v="3"/>
    <x v="0"/>
    <x v="11"/>
    <n v="46075"/>
  </r>
  <r>
    <x v="3"/>
    <x v="0"/>
    <x v="12"/>
    <n v="923"/>
  </r>
  <r>
    <x v="3"/>
    <x v="0"/>
    <x v="13"/>
    <n v="0"/>
  </r>
  <r>
    <x v="3"/>
    <x v="1"/>
    <x v="0"/>
    <n v="16536"/>
  </r>
  <r>
    <x v="3"/>
    <x v="1"/>
    <x v="1"/>
    <n v="0"/>
  </r>
  <r>
    <x v="3"/>
    <x v="1"/>
    <x v="2"/>
    <n v="0"/>
  </r>
  <r>
    <x v="3"/>
    <x v="1"/>
    <x v="3"/>
    <n v="0"/>
  </r>
  <r>
    <x v="3"/>
    <x v="1"/>
    <x v="4"/>
    <n v="0"/>
  </r>
  <r>
    <x v="3"/>
    <x v="1"/>
    <x v="5"/>
    <n v="604"/>
  </r>
  <r>
    <x v="3"/>
    <x v="1"/>
    <x v="6"/>
    <n v="0"/>
  </r>
  <r>
    <x v="3"/>
    <x v="1"/>
    <x v="7"/>
    <n v="0"/>
  </r>
  <r>
    <x v="3"/>
    <x v="1"/>
    <x v="8"/>
    <n v="0"/>
  </r>
  <r>
    <x v="3"/>
    <x v="1"/>
    <x v="9"/>
    <n v="0"/>
  </r>
  <r>
    <x v="3"/>
    <x v="1"/>
    <x v="10"/>
    <n v="15256"/>
  </r>
  <r>
    <x v="3"/>
    <x v="1"/>
    <x v="11"/>
    <n v="43256"/>
  </r>
  <r>
    <x v="3"/>
    <x v="1"/>
    <x v="12"/>
    <n v="1600"/>
  </r>
  <r>
    <x v="3"/>
    <x v="1"/>
    <x v="13"/>
    <n v="0"/>
  </r>
  <r>
    <x v="3"/>
    <x v="2"/>
    <x v="0"/>
    <n v="14499"/>
  </r>
  <r>
    <x v="3"/>
    <x v="2"/>
    <x v="1"/>
    <n v="0"/>
  </r>
  <r>
    <x v="3"/>
    <x v="2"/>
    <x v="2"/>
    <n v="0"/>
  </r>
  <r>
    <x v="3"/>
    <x v="2"/>
    <x v="3"/>
    <n v="0"/>
  </r>
  <r>
    <x v="3"/>
    <x v="2"/>
    <x v="4"/>
    <n v="0"/>
  </r>
  <r>
    <x v="3"/>
    <x v="2"/>
    <x v="5"/>
    <n v="547"/>
  </r>
  <r>
    <x v="3"/>
    <x v="2"/>
    <x v="6"/>
    <n v="0"/>
  </r>
  <r>
    <x v="3"/>
    <x v="2"/>
    <x v="7"/>
    <n v="0"/>
  </r>
  <r>
    <x v="3"/>
    <x v="2"/>
    <x v="8"/>
    <n v="0"/>
  </r>
  <r>
    <x v="3"/>
    <x v="2"/>
    <x v="9"/>
    <n v="0"/>
  </r>
  <r>
    <x v="3"/>
    <x v="2"/>
    <x v="10"/>
    <n v="12721"/>
  </r>
  <r>
    <x v="3"/>
    <x v="2"/>
    <x v="11"/>
    <n v="45151"/>
  </r>
  <r>
    <x v="3"/>
    <x v="2"/>
    <x v="12"/>
    <n v="764"/>
  </r>
  <r>
    <x v="3"/>
    <x v="2"/>
    <x v="13"/>
    <n v="0"/>
  </r>
  <r>
    <x v="3"/>
    <x v="3"/>
    <x v="0"/>
    <n v="14216"/>
  </r>
  <r>
    <x v="3"/>
    <x v="3"/>
    <x v="1"/>
    <n v="0"/>
  </r>
  <r>
    <x v="3"/>
    <x v="3"/>
    <x v="2"/>
    <n v="0"/>
  </r>
  <r>
    <x v="3"/>
    <x v="3"/>
    <x v="3"/>
    <n v="0"/>
  </r>
  <r>
    <x v="3"/>
    <x v="3"/>
    <x v="4"/>
    <n v="0"/>
  </r>
  <r>
    <x v="3"/>
    <x v="3"/>
    <x v="5"/>
    <n v="490"/>
  </r>
  <r>
    <x v="3"/>
    <x v="3"/>
    <x v="6"/>
    <n v="0"/>
  </r>
  <r>
    <x v="3"/>
    <x v="3"/>
    <x v="7"/>
    <n v="0"/>
  </r>
  <r>
    <x v="3"/>
    <x v="3"/>
    <x v="8"/>
    <n v="0"/>
  </r>
  <r>
    <x v="3"/>
    <x v="3"/>
    <x v="9"/>
    <n v="0"/>
  </r>
  <r>
    <x v="3"/>
    <x v="3"/>
    <x v="10"/>
    <n v="13092"/>
  </r>
  <r>
    <x v="3"/>
    <x v="3"/>
    <x v="11"/>
    <n v="42637"/>
  </r>
  <r>
    <x v="3"/>
    <x v="3"/>
    <x v="12"/>
    <n v="1650"/>
  </r>
  <r>
    <x v="3"/>
    <x v="3"/>
    <x v="13"/>
    <n v="0"/>
  </r>
  <r>
    <x v="3"/>
    <x v="4"/>
    <x v="0"/>
    <n v="21576"/>
  </r>
  <r>
    <x v="3"/>
    <x v="4"/>
    <x v="1"/>
    <n v="0"/>
  </r>
  <r>
    <x v="3"/>
    <x v="4"/>
    <x v="2"/>
    <n v="0"/>
  </r>
  <r>
    <x v="3"/>
    <x v="4"/>
    <x v="3"/>
    <n v="0"/>
  </r>
  <r>
    <x v="3"/>
    <x v="4"/>
    <x v="4"/>
    <n v="0"/>
  </r>
  <r>
    <x v="3"/>
    <x v="4"/>
    <x v="5"/>
    <n v="702"/>
  </r>
  <r>
    <x v="3"/>
    <x v="4"/>
    <x v="6"/>
    <n v="0"/>
  </r>
  <r>
    <x v="3"/>
    <x v="4"/>
    <x v="7"/>
    <n v="0"/>
  </r>
  <r>
    <x v="3"/>
    <x v="4"/>
    <x v="8"/>
    <n v="0"/>
  </r>
  <r>
    <x v="3"/>
    <x v="4"/>
    <x v="9"/>
    <n v="0"/>
  </r>
  <r>
    <x v="3"/>
    <x v="4"/>
    <x v="10"/>
    <n v="24602"/>
  </r>
  <r>
    <x v="3"/>
    <x v="4"/>
    <x v="11"/>
    <n v="45658"/>
  </r>
  <r>
    <x v="3"/>
    <x v="4"/>
    <x v="12"/>
    <n v="1451"/>
  </r>
  <r>
    <x v="3"/>
    <x v="4"/>
    <x v="13"/>
    <n v="0"/>
  </r>
  <r>
    <x v="3"/>
    <x v="5"/>
    <x v="0"/>
    <n v="17834"/>
  </r>
  <r>
    <x v="3"/>
    <x v="5"/>
    <x v="1"/>
    <n v="0"/>
  </r>
  <r>
    <x v="3"/>
    <x v="5"/>
    <x v="2"/>
    <n v="0"/>
  </r>
  <r>
    <x v="3"/>
    <x v="5"/>
    <x v="3"/>
    <n v="0"/>
  </r>
  <r>
    <x v="3"/>
    <x v="5"/>
    <x v="4"/>
    <n v="0"/>
  </r>
  <r>
    <x v="3"/>
    <x v="5"/>
    <x v="5"/>
    <n v="765"/>
  </r>
  <r>
    <x v="3"/>
    <x v="5"/>
    <x v="6"/>
    <n v="0"/>
  </r>
  <r>
    <x v="3"/>
    <x v="5"/>
    <x v="7"/>
    <n v="0"/>
  </r>
  <r>
    <x v="3"/>
    <x v="5"/>
    <x v="8"/>
    <n v="0"/>
  </r>
  <r>
    <x v="3"/>
    <x v="5"/>
    <x v="9"/>
    <n v="0"/>
  </r>
  <r>
    <x v="3"/>
    <x v="5"/>
    <x v="10"/>
    <n v="16027"/>
  </r>
  <r>
    <x v="3"/>
    <x v="5"/>
    <x v="11"/>
    <n v="51515"/>
  </r>
  <r>
    <x v="3"/>
    <x v="5"/>
    <x v="12"/>
    <n v="1504"/>
  </r>
  <r>
    <x v="3"/>
    <x v="5"/>
    <x v="13"/>
    <n v="0"/>
  </r>
  <r>
    <x v="3"/>
    <x v="6"/>
    <x v="0"/>
    <n v="17532"/>
  </r>
  <r>
    <x v="3"/>
    <x v="6"/>
    <x v="1"/>
    <n v="0"/>
  </r>
  <r>
    <x v="3"/>
    <x v="6"/>
    <x v="2"/>
    <n v="0"/>
  </r>
  <r>
    <x v="3"/>
    <x v="6"/>
    <x v="3"/>
    <n v="0"/>
  </r>
  <r>
    <x v="3"/>
    <x v="6"/>
    <x v="4"/>
    <n v="0"/>
  </r>
  <r>
    <x v="3"/>
    <x v="6"/>
    <x v="5"/>
    <n v="767"/>
  </r>
  <r>
    <x v="3"/>
    <x v="6"/>
    <x v="6"/>
    <n v="0"/>
  </r>
  <r>
    <x v="3"/>
    <x v="6"/>
    <x v="7"/>
    <n v="0"/>
  </r>
  <r>
    <x v="3"/>
    <x v="6"/>
    <x v="8"/>
    <n v="0"/>
  </r>
  <r>
    <x v="3"/>
    <x v="6"/>
    <x v="9"/>
    <n v="0"/>
  </r>
  <r>
    <x v="3"/>
    <x v="6"/>
    <x v="10"/>
    <n v="18326"/>
  </r>
  <r>
    <x v="3"/>
    <x v="6"/>
    <x v="11"/>
    <n v="51027"/>
  </r>
  <r>
    <x v="3"/>
    <x v="6"/>
    <x v="12"/>
    <n v="281"/>
  </r>
  <r>
    <x v="3"/>
    <x v="6"/>
    <x v="13"/>
    <n v="0"/>
  </r>
  <r>
    <x v="3"/>
    <x v="7"/>
    <x v="0"/>
    <n v="20559"/>
  </r>
  <r>
    <x v="3"/>
    <x v="7"/>
    <x v="1"/>
    <n v="0"/>
  </r>
  <r>
    <x v="3"/>
    <x v="7"/>
    <x v="2"/>
    <n v="0"/>
  </r>
  <r>
    <x v="3"/>
    <x v="7"/>
    <x v="3"/>
    <n v="0"/>
  </r>
  <r>
    <x v="3"/>
    <x v="7"/>
    <x v="4"/>
    <n v="0"/>
  </r>
  <r>
    <x v="3"/>
    <x v="7"/>
    <x v="5"/>
    <n v="910"/>
  </r>
  <r>
    <x v="3"/>
    <x v="7"/>
    <x v="6"/>
    <n v="0"/>
  </r>
  <r>
    <x v="3"/>
    <x v="7"/>
    <x v="7"/>
    <n v="0"/>
  </r>
  <r>
    <x v="3"/>
    <x v="7"/>
    <x v="8"/>
    <n v="0"/>
  </r>
  <r>
    <x v="3"/>
    <x v="7"/>
    <x v="9"/>
    <n v="0"/>
  </r>
  <r>
    <x v="3"/>
    <x v="7"/>
    <x v="10"/>
    <n v="19438"/>
  </r>
  <r>
    <x v="3"/>
    <x v="7"/>
    <x v="11"/>
    <n v="50587"/>
  </r>
  <r>
    <x v="3"/>
    <x v="7"/>
    <x v="12"/>
    <n v="534"/>
  </r>
  <r>
    <x v="3"/>
    <x v="7"/>
    <x v="13"/>
    <n v="0"/>
  </r>
  <r>
    <x v="3"/>
    <x v="8"/>
    <x v="0"/>
    <n v="21672"/>
  </r>
  <r>
    <x v="3"/>
    <x v="8"/>
    <x v="1"/>
    <n v="0"/>
  </r>
  <r>
    <x v="3"/>
    <x v="8"/>
    <x v="2"/>
    <n v="0"/>
  </r>
  <r>
    <x v="3"/>
    <x v="8"/>
    <x v="3"/>
    <n v="0"/>
  </r>
  <r>
    <x v="3"/>
    <x v="8"/>
    <x v="4"/>
    <n v="0"/>
  </r>
  <r>
    <x v="3"/>
    <x v="8"/>
    <x v="5"/>
    <n v="629"/>
  </r>
  <r>
    <x v="3"/>
    <x v="8"/>
    <x v="6"/>
    <n v="0"/>
  </r>
  <r>
    <x v="3"/>
    <x v="8"/>
    <x v="7"/>
    <n v="0"/>
  </r>
  <r>
    <x v="3"/>
    <x v="8"/>
    <x v="8"/>
    <n v="0"/>
  </r>
  <r>
    <x v="3"/>
    <x v="8"/>
    <x v="9"/>
    <n v="0"/>
  </r>
  <r>
    <x v="3"/>
    <x v="8"/>
    <x v="10"/>
    <n v="20491"/>
  </r>
  <r>
    <x v="3"/>
    <x v="8"/>
    <x v="11"/>
    <n v="44054"/>
  </r>
  <r>
    <x v="3"/>
    <x v="8"/>
    <x v="12"/>
    <n v="599"/>
  </r>
  <r>
    <x v="3"/>
    <x v="8"/>
    <x v="13"/>
    <n v="4755"/>
  </r>
  <r>
    <x v="3"/>
    <x v="9"/>
    <x v="0"/>
    <n v="18988"/>
  </r>
  <r>
    <x v="3"/>
    <x v="9"/>
    <x v="1"/>
    <n v="0"/>
  </r>
  <r>
    <x v="3"/>
    <x v="9"/>
    <x v="2"/>
    <n v="0"/>
  </r>
  <r>
    <x v="3"/>
    <x v="9"/>
    <x v="3"/>
    <n v="0"/>
  </r>
  <r>
    <x v="3"/>
    <x v="9"/>
    <x v="4"/>
    <n v="0"/>
  </r>
  <r>
    <x v="3"/>
    <x v="9"/>
    <x v="5"/>
    <n v="416"/>
  </r>
  <r>
    <x v="3"/>
    <x v="9"/>
    <x v="6"/>
    <n v="0"/>
  </r>
  <r>
    <x v="3"/>
    <x v="9"/>
    <x v="7"/>
    <n v="0"/>
  </r>
  <r>
    <x v="3"/>
    <x v="9"/>
    <x v="8"/>
    <n v="0"/>
  </r>
  <r>
    <x v="3"/>
    <x v="9"/>
    <x v="9"/>
    <n v="0"/>
  </r>
  <r>
    <x v="3"/>
    <x v="9"/>
    <x v="10"/>
    <n v="18776"/>
  </r>
  <r>
    <x v="3"/>
    <x v="9"/>
    <x v="11"/>
    <n v="40762"/>
  </r>
  <r>
    <x v="3"/>
    <x v="9"/>
    <x v="12"/>
    <n v="559"/>
  </r>
  <r>
    <x v="3"/>
    <x v="9"/>
    <x v="13"/>
    <n v="0"/>
  </r>
  <r>
    <x v="4"/>
    <x v="10"/>
    <x v="0"/>
    <n v="27965"/>
  </r>
  <r>
    <x v="4"/>
    <x v="10"/>
    <x v="1"/>
    <n v="0"/>
  </r>
  <r>
    <x v="4"/>
    <x v="10"/>
    <x v="2"/>
    <n v="0"/>
  </r>
  <r>
    <x v="4"/>
    <x v="10"/>
    <x v="3"/>
    <n v="0"/>
  </r>
  <r>
    <x v="4"/>
    <x v="10"/>
    <x v="4"/>
    <n v="0"/>
  </r>
  <r>
    <x v="4"/>
    <x v="10"/>
    <x v="5"/>
    <n v="294"/>
  </r>
  <r>
    <x v="4"/>
    <x v="10"/>
    <x v="6"/>
    <n v="0"/>
  </r>
  <r>
    <x v="4"/>
    <x v="10"/>
    <x v="7"/>
    <n v="0"/>
  </r>
  <r>
    <x v="4"/>
    <x v="10"/>
    <x v="8"/>
    <n v="0"/>
  </r>
  <r>
    <x v="4"/>
    <x v="10"/>
    <x v="9"/>
    <n v="0"/>
  </r>
  <r>
    <x v="4"/>
    <x v="10"/>
    <x v="10"/>
    <n v="30612"/>
  </r>
  <r>
    <x v="4"/>
    <x v="10"/>
    <x v="11"/>
    <n v="48862"/>
  </r>
  <r>
    <x v="4"/>
    <x v="10"/>
    <x v="12"/>
    <n v="1884"/>
  </r>
  <r>
    <x v="4"/>
    <x v="10"/>
    <x v="13"/>
    <n v="0"/>
  </r>
  <r>
    <x v="4"/>
    <x v="11"/>
    <x v="0"/>
    <n v="27759"/>
  </r>
  <r>
    <x v="4"/>
    <x v="11"/>
    <x v="1"/>
    <n v="0"/>
  </r>
  <r>
    <x v="4"/>
    <x v="11"/>
    <x v="2"/>
    <n v="0"/>
  </r>
  <r>
    <x v="4"/>
    <x v="11"/>
    <x v="3"/>
    <n v="0"/>
  </r>
  <r>
    <x v="4"/>
    <x v="11"/>
    <x v="4"/>
    <n v="0"/>
  </r>
  <r>
    <x v="4"/>
    <x v="11"/>
    <x v="5"/>
    <n v="671"/>
  </r>
  <r>
    <x v="4"/>
    <x v="11"/>
    <x v="6"/>
    <n v="0"/>
  </r>
  <r>
    <x v="4"/>
    <x v="11"/>
    <x v="7"/>
    <n v="0"/>
  </r>
  <r>
    <x v="4"/>
    <x v="11"/>
    <x v="8"/>
    <n v="0"/>
  </r>
  <r>
    <x v="4"/>
    <x v="11"/>
    <x v="9"/>
    <n v="0"/>
  </r>
  <r>
    <x v="4"/>
    <x v="11"/>
    <x v="10"/>
    <n v="29234"/>
  </r>
  <r>
    <x v="4"/>
    <x v="11"/>
    <x v="11"/>
    <n v="45176"/>
  </r>
  <r>
    <x v="4"/>
    <x v="11"/>
    <x v="12"/>
    <n v="608"/>
  </r>
  <r>
    <x v="4"/>
    <x v="11"/>
    <x v="13"/>
    <n v="0"/>
  </r>
  <r>
    <x v="4"/>
    <x v="0"/>
    <x v="0"/>
    <n v="26327"/>
  </r>
  <r>
    <x v="4"/>
    <x v="0"/>
    <x v="1"/>
    <n v="0"/>
  </r>
  <r>
    <x v="4"/>
    <x v="0"/>
    <x v="2"/>
    <n v="0"/>
  </r>
  <r>
    <x v="4"/>
    <x v="0"/>
    <x v="3"/>
    <n v="0"/>
  </r>
  <r>
    <x v="4"/>
    <x v="0"/>
    <x v="4"/>
    <n v="0"/>
  </r>
  <r>
    <x v="4"/>
    <x v="0"/>
    <x v="5"/>
    <n v="406"/>
  </r>
  <r>
    <x v="4"/>
    <x v="0"/>
    <x v="6"/>
    <n v="0"/>
  </r>
  <r>
    <x v="4"/>
    <x v="0"/>
    <x v="7"/>
    <n v="0"/>
  </r>
  <r>
    <x v="4"/>
    <x v="0"/>
    <x v="8"/>
    <n v="0"/>
  </r>
  <r>
    <x v="4"/>
    <x v="0"/>
    <x v="9"/>
    <n v="0"/>
  </r>
  <r>
    <x v="4"/>
    <x v="0"/>
    <x v="10"/>
    <n v="22336"/>
  </r>
  <r>
    <x v="4"/>
    <x v="0"/>
    <x v="11"/>
    <n v="54958"/>
  </r>
  <r>
    <x v="4"/>
    <x v="0"/>
    <x v="12"/>
    <n v="342"/>
  </r>
  <r>
    <x v="4"/>
    <x v="0"/>
    <x v="13"/>
    <n v="0"/>
  </r>
  <r>
    <x v="4"/>
    <x v="1"/>
    <x v="0"/>
    <n v="30602"/>
  </r>
  <r>
    <x v="4"/>
    <x v="1"/>
    <x v="1"/>
    <n v="0"/>
  </r>
  <r>
    <x v="4"/>
    <x v="1"/>
    <x v="2"/>
    <n v="0"/>
  </r>
  <r>
    <x v="4"/>
    <x v="1"/>
    <x v="3"/>
    <n v="0"/>
  </r>
  <r>
    <x v="4"/>
    <x v="1"/>
    <x v="4"/>
    <n v="0"/>
  </r>
  <r>
    <x v="4"/>
    <x v="1"/>
    <x v="5"/>
    <n v="673"/>
  </r>
  <r>
    <x v="4"/>
    <x v="1"/>
    <x v="6"/>
    <n v="0"/>
  </r>
  <r>
    <x v="4"/>
    <x v="1"/>
    <x v="7"/>
    <n v="0"/>
  </r>
  <r>
    <x v="4"/>
    <x v="1"/>
    <x v="8"/>
    <n v="0"/>
  </r>
  <r>
    <x v="4"/>
    <x v="1"/>
    <x v="9"/>
    <n v="0"/>
  </r>
  <r>
    <x v="4"/>
    <x v="1"/>
    <x v="10"/>
    <n v="29113"/>
  </r>
  <r>
    <x v="4"/>
    <x v="1"/>
    <x v="11"/>
    <n v="54245"/>
  </r>
  <r>
    <x v="4"/>
    <x v="1"/>
    <x v="12"/>
    <n v="931"/>
  </r>
  <r>
    <x v="4"/>
    <x v="1"/>
    <x v="13"/>
    <n v="97"/>
  </r>
  <r>
    <x v="4"/>
    <x v="2"/>
    <x v="0"/>
    <n v="26095"/>
  </r>
  <r>
    <x v="4"/>
    <x v="2"/>
    <x v="1"/>
    <n v="0"/>
  </r>
  <r>
    <x v="4"/>
    <x v="2"/>
    <x v="2"/>
    <n v="0"/>
  </r>
  <r>
    <x v="4"/>
    <x v="2"/>
    <x v="3"/>
    <n v="0"/>
  </r>
  <r>
    <x v="4"/>
    <x v="2"/>
    <x v="4"/>
    <n v="0"/>
  </r>
  <r>
    <x v="4"/>
    <x v="2"/>
    <x v="5"/>
    <n v="610"/>
  </r>
  <r>
    <x v="4"/>
    <x v="2"/>
    <x v="6"/>
    <n v="0"/>
  </r>
  <r>
    <x v="4"/>
    <x v="2"/>
    <x v="7"/>
    <n v="0"/>
  </r>
  <r>
    <x v="4"/>
    <x v="2"/>
    <x v="8"/>
    <n v="0"/>
  </r>
  <r>
    <x v="4"/>
    <x v="2"/>
    <x v="9"/>
    <n v="0"/>
  </r>
  <r>
    <x v="4"/>
    <x v="2"/>
    <x v="10"/>
    <n v="24308"/>
  </r>
  <r>
    <x v="4"/>
    <x v="2"/>
    <x v="11"/>
    <n v="54955"/>
  </r>
  <r>
    <x v="4"/>
    <x v="2"/>
    <x v="12"/>
    <n v="624"/>
  </r>
  <r>
    <x v="4"/>
    <x v="2"/>
    <x v="13"/>
    <n v="0"/>
  </r>
  <r>
    <x v="4"/>
    <x v="3"/>
    <x v="0"/>
    <n v="24920"/>
  </r>
  <r>
    <x v="4"/>
    <x v="3"/>
    <x v="1"/>
    <n v="0"/>
  </r>
  <r>
    <x v="4"/>
    <x v="3"/>
    <x v="2"/>
    <n v="0"/>
  </r>
  <r>
    <x v="4"/>
    <x v="3"/>
    <x v="3"/>
    <n v="0"/>
  </r>
  <r>
    <x v="4"/>
    <x v="3"/>
    <x v="4"/>
    <n v="0"/>
  </r>
  <r>
    <x v="4"/>
    <x v="3"/>
    <x v="5"/>
    <n v="645"/>
  </r>
  <r>
    <x v="4"/>
    <x v="3"/>
    <x v="6"/>
    <n v="0"/>
  </r>
  <r>
    <x v="4"/>
    <x v="3"/>
    <x v="7"/>
    <n v="0"/>
  </r>
  <r>
    <x v="4"/>
    <x v="3"/>
    <x v="8"/>
    <n v="0"/>
  </r>
  <r>
    <x v="4"/>
    <x v="3"/>
    <x v="9"/>
    <n v="0"/>
  </r>
  <r>
    <x v="4"/>
    <x v="3"/>
    <x v="10"/>
    <n v="22453"/>
  </r>
  <r>
    <x v="4"/>
    <x v="3"/>
    <x v="11"/>
    <n v="52241"/>
  </r>
  <r>
    <x v="4"/>
    <x v="3"/>
    <x v="12"/>
    <n v="719"/>
  </r>
  <r>
    <x v="4"/>
    <x v="3"/>
    <x v="13"/>
    <n v="0"/>
  </r>
  <r>
    <x v="4"/>
    <x v="4"/>
    <x v="0"/>
    <n v="30822"/>
  </r>
  <r>
    <x v="4"/>
    <x v="4"/>
    <x v="1"/>
    <n v="0"/>
  </r>
  <r>
    <x v="4"/>
    <x v="4"/>
    <x v="2"/>
    <n v="0"/>
  </r>
  <r>
    <x v="4"/>
    <x v="4"/>
    <x v="3"/>
    <n v="0"/>
  </r>
  <r>
    <x v="4"/>
    <x v="4"/>
    <x v="4"/>
    <n v="0"/>
  </r>
  <r>
    <x v="4"/>
    <x v="4"/>
    <x v="5"/>
    <n v="692"/>
  </r>
  <r>
    <x v="4"/>
    <x v="4"/>
    <x v="6"/>
    <n v="0"/>
  </r>
  <r>
    <x v="4"/>
    <x v="4"/>
    <x v="7"/>
    <n v="0"/>
  </r>
  <r>
    <x v="4"/>
    <x v="4"/>
    <x v="8"/>
    <n v="0"/>
  </r>
  <r>
    <x v="4"/>
    <x v="4"/>
    <x v="9"/>
    <n v="0"/>
  </r>
  <r>
    <x v="4"/>
    <x v="4"/>
    <x v="10"/>
    <n v="33707"/>
  </r>
  <r>
    <x v="4"/>
    <x v="4"/>
    <x v="11"/>
    <n v="48890"/>
  </r>
  <r>
    <x v="4"/>
    <x v="4"/>
    <x v="12"/>
    <n v="1153"/>
  </r>
  <r>
    <x v="4"/>
    <x v="4"/>
    <x v="13"/>
    <n v="0"/>
  </r>
  <r>
    <x v="4"/>
    <x v="5"/>
    <x v="0"/>
    <n v="24087"/>
  </r>
  <r>
    <x v="4"/>
    <x v="5"/>
    <x v="1"/>
    <n v="0"/>
  </r>
  <r>
    <x v="4"/>
    <x v="5"/>
    <x v="2"/>
    <n v="0"/>
  </r>
  <r>
    <x v="4"/>
    <x v="5"/>
    <x v="3"/>
    <n v="0"/>
  </r>
  <r>
    <x v="4"/>
    <x v="5"/>
    <x v="4"/>
    <n v="0"/>
  </r>
  <r>
    <x v="4"/>
    <x v="5"/>
    <x v="5"/>
    <n v="398"/>
  </r>
  <r>
    <x v="4"/>
    <x v="5"/>
    <x v="6"/>
    <n v="0"/>
  </r>
  <r>
    <x v="4"/>
    <x v="5"/>
    <x v="7"/>
    <n v="0"/>
  </r>
  <r>
    <x v="4"/>
    <x v="5"/>
    <x v="8"/>
    <n v="0"/>
  </r>
  <r>
    <x v="4"/>
    <x v="5"/>
    <x v="9"/>
    <n v="0"/>
  </r>
  <r>
    <x v="4"/>
    <x v="5"/>
    <x v="10"/>
    <n v="22284"/>
  </r>
  <r>
    <x v="4"/>
    <x v="5"/>
    <x v="11"/>
    <n v="58896"/>
  </r>
  <r>
    <x v="4"/>
    <x v="5"/>
    <x v="12"/>
    <n v="876"/>
  </r>
  <r>
    <x v="4"/>
    <x v="5"/>
    <x v="13"/>
    <n v="3475"/>
  </r>
  <r>
    <x v="4"/>
    <x v="6"/>
    <x v="0"/>
    <n v="25880"/>
  </r>
  <r>
    <x v="4"/>
    <x v="6"/>
    <x v="1"/>
    <n v="0"/>
  </r>
  <r>
    <x v="4"/>
    <x v="6"/>
    <x v="2"/>
    <n v="0"/>
  </r>
  <r>
    <x v="4"/>
    <x v="6"/>
    <x v="3"/>
    <n v="0"/>
  </r>
  <r>
    <x v="4"/>
    <x v="6"/>
    <x v="4"/>
    <n v="0"/>
  </r>
  <r>
    <x v="4"/>
    <x v="6"/>
    <x v="5"/>
    <n v="354"/>
  </r>
  <r>
    <x v="4"/>
    <x v="6"/>
    <x v="6"/>
    <n v="0"/>
  </r>
  <r>
    <x v="4"/>
    <x v="6"/>
    <x v="7"/>
    <n v="0"/>
  </r>
  <r>
    <x v="4"/>
    <x v="6"/>
    <x v="8"/>
    <n v="0"/>
  </r>
  <r>
    <x v="4"/>
    <x v="6"/>
    <x v="9"/>
    <n v="0"/>
  </r>
  <r>
    <x v="4"/>
    <x v="6"/>
    <x v="10"/>
    <n v="24367"/>
  </r>
  <r>
    <x v="4"/>
    <x v="6"/>
    <x v="11"/>
    <n v="56877"/>
  </r>
  <r>
    <x v="4"/>
    <x v="6"/>
    <x v="12"/>
    <n v="581"/>
  </r>
  <r>
    <x v="4"/>
    <x v="6"/>
    <x v="13"/>
    <n v="0"/>
  </r>
  <r>
    <x v="4"/>
    <x v="7"/>
    <x v="0"/>
    <n v="32052"/>
  </r>
  <r>
    <x v="4"/>
    <x v="7"/>
    <x v="1"/>
    <n v="0"/>
  </r>
  <r>
    <x v="4"/>
    <x v="7"/>
    <x v="2"/>
    <n v="0"/>
  </r>
  <r>
    <x v="4"/>
    <x v="7"/>
    <x v="3"/>
    <n v="0"/>
  </r>
  <r>
    <x v="4"/>
    <x v="7"/>
    <x v="4"/>
    <n v="0"/>
  </r>
  <r>
    <x v="4"/>
    <x v="7"/>
    <x v="5"/>
    <n v="539"/>
  </r>
  <r>
    <x v="4"/>
    <x v="7"/>
    <x v="6"/>
    <n v="0"/>
  </r>
  <r>
    <x v="4"/>
    <x v="7"/>
    <x v="7"/>
    <n v="0"/>
  </r>
  <r>
    <x v="4"/>
    <x v="7"/>
    <x v="8"/>
    <n v="0"/>
  </r>
  <r>
    <x v="4"/>
    <x v="7"/>
    <x v="9"/>
    <n v="0"/>
  </r>
  <r>
    <x v="4"/>
    <x v="7"/>
    <x v="10"/>
    <n v="28901"/>
  </r>
  <r>
    <x v="4"/>
    <x v="7"/>
    <x v="11"/>
    <n v="64265"/>
  </r>
  <r>
    <x v="4"/>
    <x v="7"/>
    <x v="12"/>
    <n v="937"/>
  </r>
  <r>
    <x v="4"/>
    <x v="7"/>
    <x v="13"/>
    <n v="100"/>
  </r>
  <r>
    <x v="4"/>
    <x v="8"/>
    <x v="0"/>
    <n v="28837"/>
  </r>
  <r>
    <x v="4"/>
    <x v="8"/>
    <x v="1"/>
    <n v="0"/>
  </r>
  <r>
    <x v="4"/>
    <x v="8"/>
    <x v="2"/>
    <n v="0"/>
  </r>
  <r>
    <x v="4"/>
    <x v="8"/>
    <x v="3"/>
    <n v="0"/>
  </r>
  <r>
    <x v="4"/>
    <x v="8"/>
    <x v="4"/>
    <n v="0"/>
  </r>
  <r>
    <x v="4"/>
    <x v="8"/>
    <x v="5"/>
    <n v="441"/>
  </r>
  <r>
    <x v="4"/>
    <x v="8"/>
    <x v="6"/>
    <n v="0"/>
  </r>
  <r>
    <x v="4"/>
    <x v="8"/>
    <x v="7"/>
    <n v="0"/>
  </r>
  <r>
    <x v="4"/>
    <x v="8"/>
    <x v="8"/>
    <n v="0"/>
  </r>
  <r>
    <x v="4"/>
    <x v="8"/>
    <x v="9"/>
    <n v="0"/>
  </r>
  <r>
    <x v="4"/>
    <x v="8"/>
    <x v="10"/>
    <n v="25514"/>
  </r>
  <r>
    <x v="4"/>
    <x v="8"/>
    <x v="11"/>
    <n v="60131"/>
  </r>
  <r>
    <x v="4"/>
    <x v="8"/>
    <x v="12"/>
    <n v="638"/>
  </r>
  <r>
    <x v="4"/>
    <x v="8"/>
    <x v="13"/>
    <n v="0"/>
  </r>
  <r>
    <x v="4"/>
    <x v="9"/>
    <x v="0"/>
    <n v="24433"/>
  </r>
  <r>
    <x v="4"/>
    <x v="9"/>
    <x v="1"/>
    <n v="0"/>
  </r>
  <r>
    <x v="4"/>
    <x v="9"/>
    <x v="2"/>
    <n v="410"/>
  </r>
  <r>
    <x v="4"/>
    <x v="9"/>
    <x v="3"/>
    <n v="0"/>
  </r>
  <r>
    <x v="4"/>
    <x v="9"/>
    <x v="4"/>
    <n v="0"/>
  </r>
  <r>
    <x v="4"/>
    <x v="9"/>
    <x v="5"/>
    <n v="434"/>
  </r>
  <r>
    <x v="4"/>
    <x v="9"/>
    <x v="6"/>
    <n v="0"/>
  </r>
  <r>
    <x v="4"/>
    <x v="9"/>
    <x v="7"/>
    <n v="0"/>
  </r>
  <r>
    <x v="4"/>
    <x v="9"/>
    <x v="8"/>
    <n v="0"/>
  </r>
  <r>
    <x v="4"/>
    <x v="9"/>
    <x v="9"/>
    <n v="0"/>
  </r>
  <r>
    <x v="4"/>
    <x v="9"/>
    <x v="10"/>
    <n v="23661"/>
  </r>
  <r>
    <x v="4"/>
    <x v="9"/>
    <x v="11"/>
    <n v="48347"/>
  </r>
  <r>
    <x v="4"/>
    <x v="9"/>
    <x v="12"/>
    <n v="826"/>
  </r>
  <r>
    <x v="4"/>
    <x v="9"/>
    <x v="13"/>
    <n v="0"/>
  </r>
  <r>
    <x v="5"/>
    <x v="10"/>
    <x v="0"/>
    <n v="36285"/>
  </r>
  <r>
    <x v="5"/>
    <x v="10"/>
    <x v="1"/>
    <n v="0"/>
  </r>
  <r>
    <x v="5"/>
    <x v="10"/>
    <x v="2"/>
    <n v="342"/>
  </r>
  <r>
    <x v="5"/>
    <x v="10"/>
    <x v="3"/>
    <n v="0"/>
  </r>
  <r>
    <x v="5"/>
    <x v="10"/>
    <x v="4"/>
    <n v="0"/>
  </r>
  <r>
    <x v="5"/>
    <x v="10"/>
    <x v="5"/>
    <n v="576"/>
  </r>
  <r>
    <x v="5"/>
    <x v="10"/>
    <x v="6"/>
    <n v="0"/>
  </r>
  <r>
    <x v="5"/>
    <x v="10"/>
    <x v="7"/>
    <n v="0"/>
  </r>
  <r>
    <x v="5"/>
    <x v="10"/>
    <x v="8"/>
    <n v="0"/>
  </r>
  <r>
    <x v="5"/>
    <x v="10"/>
    <x v="9"/>
    <n v="0"/>
  </r>
  <r>
    <x v="5"/>
    <x v="10"/>
    <x v="10"/>
    <n v="37410"/>
  </r>
  <r>
    <x v="5"/>
    <x v="10"/>
    <x v="11"/>
    <n v="55642"/>
  </r>
  <r>
    <x v="5"/>
    <x v="10"/>
    <x v="12"/>
    <n v="1417"/>
  </r>
  <r>
    <x v="5"/>
    <x v="10"/>
    <x v="13"/>
    <n v="0"/>
  </r>
  <r>
    <x v="5"/>
    <x v="11"/>
    <x v="0"/>
    <n v="26278"/>
  </r>
  <r>
    <x v="5"/>
    <x v="11"/>
    <x v="1"/>
    <n v="0"/>
  </r>
  <r>
    <x v="5"/>
    <x v="11"/>
    <x v="2"/>
    <n v="29"/>
  </r>
  <r>
    <x v="5"/>
    <x v="11"/>
    <x v="3"/>
    <n v="0"/>
  </r>
  <r>
    <x v="5"/>
    <x v="11"/>
    <x v="4"/>
    <n v="0"/>
  </r>
  <r>
    <x v="5"/>
    <x v="11"/>
    <x v="5"/>
    <n v="66"/>
  </r>
  <r>
    <x v="5"/>
    <x v="11"/>
    <x v="6"/>
    <n v="0"/>
  </r>
  <r>
    <x v="5"/>
    <x v="11"/>
    <x v="7"/>
    <n v="0"/>
  </r>
  <r>
    <x v="5"/>
    <x v="11"/>
    <x v="8"/>
    <n v="0"/>
  </r>
  <r>
    <x v="5"/>
    <x v="11"/>
    <x v="9"/>
    <n v="0"/>
  </r>
  <r>
    <x v="5"/>
    <x v="11"/>
    <x v="10"/>
    <n v="26427"/>
  </r>
  <r>
    <x v="5"/>
    <x v="11"/>
    <x v="11"/>
    <n v="49364"/>
  </r>
  <r>
    <x v="5"/>
    <x v="11"/>
    <x v="12"/>
    <n v="967"/>
  </r>
  <r>
    <x v="5"/>
    <x v="11"/>
    <x v="13"/>
    <n v="1718"/>
  </r>
  <r>
    <x v="5"/>
    <x v="0"/>
    <x v="0"/>
    <n v="30052"/>
  </r>
  <r>
    <x v="5"/>
    <x v="0"/>
    <x v="1"/>
    <n v="0"/>
  </r>
  <r>
    <x v="5"/>
    <x v="0"/>
    <x v="2"/>
    <n v="399"/>
  </r>
  <r>
    <x v="5"/>
    <x v="0"/>
    <x v="3"/>
    <n v="0"/>
  </r>
  <r>
    <x v="5"/>
    <x v="0"/>
    <x v="4"/>
    <n v="0"/>
  </r>
  <r>
    <x v="5"/>
    <x v="0"/>
    <x v="5"/>
    <n v="251"/>
  </r>
  <r>
    <x v="5"/>
    <x v="0"/>
    <x v="6"/>
    <n v="0"/>
  </r>
  <r>
    <x v="5"/>
    <x v="0"/>
    <x v="7"/>
    <n v="0"/>
  </r>
  <r>
    <x v="5"/>
    <x v="0"/>
    <x v="8"/>
    <n v="0"/>
  </r>
  <r>
    <x v="5"/>
    <x v="0"/>
    <x v="9"/>
    <n v="0"/>
  </r>
  <r>
    <x v="5"/>
    <x v="0"/>
    <x v="10"/>
    <n v="26305"/>
  </r>
  <r>
    <x v="5"/>
    <x v="0"/>
    <x v="11"/>
    <n v="55155"/>
  </r>
  <r>
    <x v="5"/>
    <x v="0"/>
    <x v="12"/>
    <n v="468"/>
  </r>
  <r>
    <x v="5"/>
    <x v="0"/>
    <x v="13"/>
    <n v="835"/>
  </r>
  <r>
    <x v="5"/>
    <x v="1"/>
    <x v="0"/>
    <n v="25715"/>
  </r>
  <r>
    <x v="5"/>
    <x v="1"/>
    <x v="1"/>
    <n v="0"/>
  </r>
  <r>
    <x v="5"/>
    <x v="1"/>
    <x v="2"/>
    <n v="343"/>
  </r>
  <r>
    <x v="5"/>
    <x v="1"/>
    <x v="3"/>
    <n v="0"/>
  </r>
  <r>
    <x v="5"/>
    <x v="1"/>
    <x v="4"/>
    <n v="0"/>
  </r>
  <r>
    <x v="5"/>
    <x v="1"/>
    <x v="5"/>
    <n v="249"/>
  </r>
  <r>
    <x v="5"/>
    <x v="1"/>
    <x v="6"/>
    <n v="0"/>
  </r>
  <r>
    <x v="5"/>
    <x v="1"/>
    <x v="7"/>
    <n v="0"/>
  </r>
  <r>
    <x v="5"/>
    <x v="1"/>
    <x v="8"/>
    <n v="0"/>
  </r>
  <r>
    <x v="5"/>
    <x v="1"/>
    <x v="9"/>
    <n v="0"/>
  </r>
  <r>
    <x v="5"/>
    <x v="1"/>
    <x v="10"/>
    <n v="21147"/>
  </r>
  <r>
    <x v="5"/>
    <x v="1"/>
    <x v="11"/>
    <n v="50368"/>
  </r>
  <r>
    <x v="5"/>
    <x v="1"/>
    <x v="12"/>
    <n v="525"/>
  </r>
  <r>
    <x v="5"/>
    <x v="1"/>
    <x v="13"/>
    <n v="155"/>
  </r>
  <r>
    <x v="5"/>
    <x v="2"/>
    <x v="0"/>
    <n v="25897"/>
  </r>
  <r>
    <x v="5"/>
    <x v="2"/>
    <x v="1"/>
    <n v="0"/>
  </r>
  <r>
    <x v="5"/>
    <x v="2"/>
    <x v="2"/>
    <n v="165"/>
  </r>
  <r>
    <x v="5"/>
    <x v="2"/>
    <x v="3"/>
    <n v="0"/>
  </r>
  <r>
    <x v="5"/>
    <x v="2"/>
    <x v="4"/>
    <n v="0"/>
  </r>
  <r>
    <x v="5"/>
    <x v="2"/>
    <x v="5"/>
    <n v="225"/>
  </r>
  <r>
    <x v="5"/>
    <x v="2"/>
    <x v="6"/>
    <n v="0"/>
  </r>
  <r>
    <x v="5"/>
    <x v="2"/>
    <x v="7"/>
    <n v="0"/>
  </r>
  <r>
    <x v="5"/>
    <x v="2"/>
    <x v="8"/>
    <n v="0"/>
  </r>
  <r>
    <x v="5"/>
    <x v="2"/>
    <x v="9"/>
    <n v="0"/>
  </r>
  <r>
    <x v="5"/>
    <x v="2"/>
    <x v="10"/>
    <n v="19536"/>
  </r>
  <r>
    <x v="5"/>
    <x v="2"/>
    <x v="11"/>
    <n v="51027"/>
  </r>
  <r>
    <x v="5"/>
    <x v="2"/>
    <x v="12"/>
    <n v="450"/>
  </r>
  <r>
    <x v="5"/>
    <x v="2"/>
    <x v="13"/>
    <n v="15224"/>
  </r>
  <r>
    <x v="5"/>
    <x v="3"/>
    <x v="0"/>
    <n v="28185"/>
  </r>
  <r>
    <x v="5"/>
    <x v="3"/>
    <x v="1"/>
    <n v="0"/>
  </r>
  <r>
    <x v="5"/>
    <x v="3"/>
    <x v="2"/>
    <n v="217"/>
  </r>
  <r>
    <x v="5"/>
    <x v="3"/>
    <x v="3"/>
    <n v="0"/>
  </r>
  <r>
    <x v="5"/>
    <x v="3"/>
    <x v="4"/>
    <n v="0"/>
  </r>
  <r>
    <x v="5"/>
    <x v="3"/>
    <x v="5"/>
    <n v="264"/>
  </r>
  <r>
    <x v="5"/>
    <x v="3"/>
    <x v="6"/>
    <n v="0"/>
  </r>
  <r>
    <x v="5"/>
    <x v="3"/>
    <x v="7"/>
    <n v="0"/>
  </r>
  <r>
    <x v="5"/>
    <x v="3"/>
    <x v="8"/>
    <n v="0"/>
  </r>
  <r>
    <x v="5"/>
    <x v="3"/>
    <x v="9"/>
    <n v="0"/>
  </r>
  <r>
    <x v="5"/>
    <x v="3"/>
    <x v="10"/>
    <n v="23888"/>
  </r>
  <r>
    <x v="5"/>
    <x v="3"/>
    <x v="11"/>
    <n v="47780"/>
  </r>
  <r>
    <x v="5"/>
    <x v="3"/>
    <x v="12"/>
    <n v="403"/>
  </r>
  <r>
    <x v="5"/>
    <x v="3"/>
    <x v="13"/>
    <n v="299"/>
  </r>
  <r>
    <x v="5"/>
    <x v="4"/>
    <x v="0"/>
    <n v="29812"/>
  </r>
  <r>
    <x v="5"/>
    <x v="4"/>
    <x v="1"/>
    <n v="0"/>
  </r>
  <r>
    <x v="5"/>
    <x v="4"/>
    <x v="2"/>
    <n v="638"/>
  </r>
  <r>
    <x v="5"/>
    <x v="4"/>
    <x v="3"/>
    <n v="0"/>
  </r>
  <r>
    <x v="5"/>
    <x v="4"/>
    <x v="4"/>
    <n v="0"/>
  </r>
  <r>
    <x v="5"/>
    <x v="4"/>
    <x v="5"/>
    <n v="370"/>
  </r>
  <r>
    <x v="5"/>
    <x v="4"/>
    <x v="6"/>
    <n v="0"/>
  </r>
  <r>
    <x v="5"/>
    <x v="4"/>
    <x v="7"/>
    <n v="0"/>
  </r>
  <r>
    <x v="5"/>
    <x v="4"/>
    <x v="8"/>
    <n v="0"/>
  </r>
  <r>
    <x v="5"/>
    <x v="4"/>
    <x v="9"/>
    <n v="0"/>
  </r>
  <r>
    <x v="5"/>
    <x v="4"/>
    <x v="10"/>
    <n v="32723"/>
  </r>
  <r>
    <x v="5"/>
    <x v="4"/>
    <x v="11"/>
    <n v="46795"/>
  </r>
  <r>
    <x v="5"/>
    <x v="4"/>
    <x v="12"/>
    <n v="516"/>
  </r>
  <r>
    <x v="5"/>
    <x v="4"/>
    <x v="13"/>
    <n v="12493"/>
  </r>
  <r>
    <x v="5"/>
    <x v="5"/>
    <x v="0"/>
    <n v="23658"/>
  </r>
  <r>
    <x v="5"/>
    <x v="5"/>
    <x v="1"/>
    <n v="0"/>
  </r>
  <r>
    <x v="5"/>
    <x v="5"/>
    <x v="2"/>
    <n v="88"/>
  </r>
  <r>
    <x v="5"/>
    <x v="5"/>
    <x v="3"/>
    <n v="0"/>
  </r>
  <r>
    <x v="5"/>
    <x v="5"/>
    <x v="4"/>
    <n v="0"/>
  </r>
  <r>
    <x v="5"/>
    <x v="5"/>
    <x v="5"/>
    <n v="67"/>
  </r>
  <r>
    <x v="5"/>
    <x v="5"/>
    <x v="6"/>
    <n v="0"/>
  </r>
  <r>
    <x v="5"/>
    <x v="5"/>
    <x v="7"/>
    <n v="0"/>
  </r>
  <r>
    <x v="5"/>
    <x v="5"/>
    <x v="8"/>
    <n v="0"/>
  </r>
  <r>
    <x v="5"/>
    <x v="5"/>
    <x v="9"/>
    <n v="0"/>
  </r>
  <r>
    <x v="5"/>
    <x v="5"/>
    <x v="10"/>
    <n v="22066"/>
  </r>
  <r>
    <x v="5"/>
    <x v="5"/>
    <x v="11"/>
    <n v="43395"/>
  </r>
  <r>
    <x v="5"/>
    <x v="5"/>
    <x v="12"/>
    <n v="580"/>
  </r>
  <r>
    <x v="5"/>
    <x v="5"/>
    <x v="13"/>
    <n v="7476"/>
  </r>
  <r>
    <x v="5"/>
    <x v="6"/>
    <x v="0"/>
    <n v="27380"/>
  </r>
  <r>
    <x v="5"/>
    <x v="6"/>
    <x v="1"/>
    <n v="0"/>
  </r>
  <r>
    <x v="5"/>
    <x v="6"/>
    <x v="2"/>
    <n v="326"/>
  </r>
  <r>
    <x v="5"/>
    <x v="6"/>
    <x v="3"/>
    <n v="0"/>
  </r>
  <r>
    <x v="5"/>
    <x v="6"/>
    <x v="4"/>
    <n v="0"/>
  </r>
  <r>
    <x v="5"/>
    <x v="6"/>
    <x v="5"/>
    <n v="128"/>
  </r>
  <r>
    <x v="5"/>
    <x v="6"/>
    <x v="6"/>
    <n v="0"/>
  </r>
  <r>
    <x v="5"/>
    <x v="6"/>
    <x v="7"/>
    <n v="0"/>
  </r>
  <r>
    <x v="5"/>
    <x v="6"/>
    <x v="8"/>
    <n v="0"/>
  </r>
  <r>
    <x v="5"/>
    <x v="6"/>
    <x v="9"/>
    <n v="0"/>
  </r>
  <r>
    <x v="5"/>
    <x v="6"/>
    <x v="10"/>
    <n v="27376"/>
  </r>
  <r>
    <x v="5"/>
    <x v="6"/>
    <x v="11"/>
    <n v="51629"/>
  </r>
  <r>
    <x v="5"/>
    <x v="6"/>
    <x v="12"/>
    <n v="459"/>
  </r>
  <r>
    <x v="5"/>
    <x v="6"/>
    <x v="13"/>
    <n v="2932"/>
  </r>
  <r>
    <x v="5"/>
    <x v="7"/>
    <x v="0"/>
    <n v="29466"/>
  </r>
  <r>
    <x v="5"/>
    <x v="7"/>
    <x v="1"/>
    <n v="0"/>
  </r>
  <r>
    <x v="5"/>
    <x v="7"/>
    <x v="2"/>
    <n v="245"/>
  </r>
  <r>
    <x v="5"/>
    <x v="7"/>
    <x v="3"/>
    <n v="0"/>
  </r>
  <r>
    <x v="5"/>
    <x v="7"/>
    <x v="4"/>
    <n v="0"/>
  </r>
  <r>
    <x v="5"/>
    <x v="7"/>
    <x v="5"/>
    <n v="247"/>
  </r>
  <r>
    <x v="5"/>
    <x v="7"/>
    <x v="6"/>
    <n v="0"/>
  </r>
  <r>
    <x v="5"/>
    <x v="7"/>
    <x v="7"/>
    <n v="0"/>
  </r>
  <r>
    <x v="5"/>
    <x v="7"/>
    <x v="8"/>
    <n v="0"/>
  </r>
  <r>
    <x v="5"/>
    <x v="7"/>
    <x v="9"/>
    <n v="0"/>
  </r>
  <r>
    <x v="5"/>
    <x v="7"/>
    <x v="10"/>
    <n v="27204"/>
  </r>
  <r>
    <x v="5"/>
    <x v="7"/>
    <x v="11"/>
    <n v="51664"/>
  </r>
  <r>
    <x v="5"/>
    <x v="7"/>
    <x v="12"/>
    <n v="355"/>
  </r>
  <r>
    <x v="5"/>
    <x v="7"/>
    <x v="13"/>
    <n v="30989"/>
  </r>
  <r>
    <x v="5"/>
    <x v="8"/>
    <x v="0"/>
    <n v="28686"/>
  </r>
  <r>
    <x v="5"/>
    <x v="8"/>
    <x v="1"/>
    <n v="0"/>
  </r>
  <r>
    <x v="5"/>
    <x v="8"/>
    <x v="2"/>
    <n v="274"/>
  </r>
  <r>
    <x v="5"/>
    <x v="8"/>
    <x v="3"/>
    <n v="0"/>
  </r>
  <r>
    <x v="5"/>
    <x v="8"/>
    <x v="4"/>
    <n v="0"/>
  </r>
  <r>
    <x v="5"/>
    <x v="8"/>
    <x v="5"/>
    <n v="280"/>
  </r>
  <r>
    <x v="5"/>
    <x v="8"/>
    <x v="6"/>
    <n v="0"/>
  </r>
  <r>
    <x v="5"/>
    <x v="8"/>
    <x v="7"/>
    <n v="0"/>
  </r>
  <r>
    <x v="5"/>
    <x v="8"/>
    <x v="8"/>
    <n v="0"/>
  </r>
  <r>
    <x v="5"/>
    <x v="8"/>
    <x v="9"/>
    <n v="0"/>
  </r>
  <r>
    <x v="5"/>
    <x v="8"/>
    <x v="10"/>
    <n v="27350"/>
  </r>
  <r>
    <x v="5"/>
    <x v="8"/>
    <x v="11"/>
    <n v="48957"/>
  </r>
  <r>
    <x v="5"/>
    <x v="8"/>
    <x v="12"/>
    <n v="463"/>
  </r>
  <r>
    <x v="5"/>
    <x v="8"/>
    <x v="13"/>
    <n v="774"/>
  </r>
  <r>
    <x v="5"/>
    <x v="9"/>
    <x v="0"/>
    <n v="29495"/>
  </r>
  <r>
    <x v="5"/>
    <x v="9"/>
    <x v="1"/>
    <n v="0"/>
  </r>
  <r>
    <x v="5"/>
    <x v="9"/>
    <x v="2"/>
    <n v="187"/>
  </r>
  <r>
    <x v="5"/>
    <x v="9"/>
    <x v="3"/>
    <n v="0"/>
  </r>
  <r>
    <x v="5"/>
    <x v="9"/>
    <x v="4"/>
    <n v="0"/>
  </r>
  <r>
    <x v="5"/>
    <x v="9"/>
    <x v="5"/>
    <n v="186"/>
  </r>
  <r>
    <x v="5"/>
    <x v="9"/>
    <x v="6"/>
    <n v="0"/>
  </r>
  <r>
    <x v="5"/>
    <x v="9"/>
    <x v="7"/>
    <n v="0"/>
  </r>
  <r>
    <x v="5"/>
    <x v="9"/>
    <x v="8"/>
    <n v="0"/>
  </r>
  <r>
    <x v="5"/>
    <x v="9"/>
    <x v="9"/>
    <n v="0"/>
  </r>
  <r>
    <x v="5"/>
    <x v="9"/>
    <x v="10"/>
    <n v="25293"/>
  </r>
  <r>
    <x v="5"/>
    <x v="9"/>
    <x v="11"/>
    <n v="56446"/>
  </r>
  <r>
    <x v="5"/>
    <x v="9"/>
    <x v="12"/>
    <n v="471"/>
  </r>
  <r>
    <x v="5"/>
    <x v="9"/>
    <x v="13"/>
    <n v="43651"/>
  </r>
  <r>
    <x v="6"/>
    <x v="10"/>
    <x v="0"/>
    <n v="34405"/>
  </r>
  <r>
    <x v="6"/>
    <x v="10"/>
    <x v="1"/>
    <n v="0"/>
  </r>
  <r>
    <x v="6"/>
    <x v="10"/>
    <x v="2"/>
    <n v="358"/>
  </r>
  <r>
    <x v="6"/>
    <x v="10"/>
    <x v="3"/>
    <n v="0"/>
  </r>
  <r>
    <x v="6"/>
    <x v="10"/>
    <x v="4"/>
    <n v="0"/>
  </r>
  <r>
    <x v="6"/>
    <x v="10"/>
    <x v="5"/>
    <n v="215"/>
  </r>
  <r>
    <x v="6"/>
    <x v="10"/>
    <x v="6"/>
    <n v="0"/>
  </r>
  <r>
    <x v="6"/>
    <x v="10"/>
    <x v="7"/>
    <n v="0"/>
  </r>
  <r>
    <x v="6"/>
    <x v="10"/>
    <x v="8"/>
    <n v="0"/>
  </r>
  <r>
    <x v="6"/>
    <x v="10"/>
    <x v="9"/>
    <n v="0"/>
  </r>
  <r>
    <x v="6"/>
    <x v="10"/>
    <x v="10"/>
    <n v="34327"/>
  </r>
  <r>
    <x v="6"/>
    <x v="10"/>
    <x v="11"/>
    <n v="47458"/>
  </r>
  <r>
    <x v="6"/>
    <x v="10"/>
    <x v="12"/>
    <n v="510"/>
  </r>
  <r>
    <x v="6"/>
    <x v="10"/>
    <x v="13"/>
    <n v="304"/>
  </r>
  <r>
    <x v="6"/>
    <x v="11"/>
    <x v="0"/>
    <n v="31740"/>
  </r>
  <r>
    <x v="6"/>
    <x v="11"/>
    <x v="1"/>
    <n v="0"/>
  </r>
  <r>
    <x v="6"/>
    <x v="11"/>
    <x v="2"/>
    <n v="308"/>
  </r>
  <r>
    <x v="6"/>
    <x v="11"/>
    <x v="3"/>
    <n v="0"/>
  </r>
  <r>
    <x v="6"/>
    <x v="11"/>
    <x v="4"/>
    <n v="0"/>
  </r>
  <r>
    <x v="6"/>
    <x v="11"/>
    <x v="5"/>
    <n v="140"/>
  </r>
  <r>
    <x v="6"/>
    <x v="11"/>
    <x v="6"/>
    <n v="0"/>
  </r>
  <r>
    <x v="6"/>
    <x v="11"/>
    <x v="7"/>
    <n v="0"/>
  </r>
  <r>
    <x v="6"/>
    <x v="11"/>
    <x v="8"/>
    <n v="0"/>
  </r>
  <r>
    <x v="6"/>
    <x v="11"/>
    <x v="9"/>
    <n v="0"/>
  </r>
  <r>
    <x v="6"/>
    <x v="11"/>
    <x v="10"/>
    <n v="29651"/>
  </r>
  <r>
    <x v="6"/>
    <x v="11"/>
    <x v="11"/>
    <n v="40336"/>
  </r>
  <r>
    <x v="6"/>
    <x v="11"/>
    <x v="12"/>
    <n v="381"/>
  </r>
  <r>
    <x v="6"/>
    <x v="11"/>
    <x v="13"/>
    <n v="9119"/>
  </r>
  <r>
    <x v="6"/>
    <x v="0"/>
    <x v="0"/>
    <n v="33089"/>
  </r>
  <r>
    <x v="6"/>
    <x v="0"/>
    <x v="1"/>
    <n v="0"/>
  </r>
  <r>
    <x v="6"/>
    <x v="0"/>
    <x v="2"/>
    <n v="214"/>
  </r>
  <r>
    <x v="6"/>
    <x v="0"/>
    <x v="3"/>
    <n v="0"/>
  </r>
  <r>
    <x v="6"/>
    <x v="0"/>
    <x v="4"/>
    <n v="0"/>
  </r>
  <r>
    <x v="6"/>
    <x v="0"/>
    <x v="5"/>
    <n v="161"/>
  </r>
  <r>
    <x v="6"/>
    <x v="0"/>
    <x v="6"/>
    <n v="0"/>
  </r>
  <r>
    <x v="6"/>
    <x v="0"/>
    <x v="7"/>
    <n v="0"/>
  </r>
  <r>
    <x v="6"/>
    <x v="0"/>
    <x v="8"/>
    <n v="0"/>
  </r>
  <r>
    <x v="6"/>
    <x v="0"/>
    <x v="9"/>
    <n v="0"/>
  </r>
  <r>
    <x v="6"/>
    <x v="0"/>
    <x v="10"/>
    <n v="29126"/>
  </r>
  <r>
    <x v="6"/>
    <x v="0"/>
    <x v="11"/>
    <n v="53444"/>
  </r>
  <r>
    <x v="6"/>
    <x v="0"/>
    <x v="12"/>
    <n v="455"/>
  </r>
  <r>
    <x v="6"/>
    <x v="0"/>
    <x v="13"/>
    <n v="12097"/>
  </r>
  <r>
    <x v="6"/>
    <x v="1"/>
    <x v="0"/>
    <n v="35233"/>
  </r>
  <r>
    <x v="6"/>
    <x v="1"/>
    <x v="1"/>
    <n v="0"/>
  </r>
  <r>
    <x v="6"/>
    <x v="1"/>
    <x v="2"/>
    <n v="228"/>
  </r>
  <r>
    <x v="6"/>
    <x v="1"/>
    <x v="3"/>
    <n v="0"/>
  </r>
  <r>
    <x v="6"/>
    <x v="1"/>
    <x v="4"/>
    <n v="0"/>
  </r>
  <r>
    <x v="6"/>
    <x v="1"/>
    <x v="5"/>
    <n v="194"/>
  </r>
  <r>
    <x v="6"/>
    <x v="1"/>
    <x v="6"/>
    <n v="0"/>
  </r>
  <r>
    <x v="6"/>
    <x v="1"/>
    <x v="7"/>
    <n v="0"/>
  </r>
  <r>
    <x v="6"/>
    <x v="1"/>
    <x v="8"/>
    <n v="0"/>
  </r>
  <r>
    <x v="6"/>
    <x v="1"/>
    <x v="9"/>
    <n v="0"/>
  </r>
  <r>
    <x v="6"/>
    <x v="1"/>
    <x v="10"/>
    <n v="29270"/>
  </r>
  <r>
    <x v="6"/>
    <x v="1"/>
    <x v="11"/>
    <n v="57435"/>
  </r>
  <r>
    <x v="6"/>
    <x v="1"/>
    <x v="12"/>
    <n v="498"/>
  </r>
  <r>
    <x v="6"/>
    <x v="1"/>
    <x v="13"/>
    <n v="8425"/>
  </r>
  <r>
    <x v="6"/>
    <x v="2"/>
    <x v="0"/>
    <n v="45358"/>
  </r>
  <r>
    <x v="6"/>
    <x v="2"/>
    <x v="1"/>
    <n v="0"/>
  </r>
  <r>
    <x v="6"/>
    <x v="2"/>
    <x v="2"/>
    <n v="311"/>
  </r>
  <r>
    <x v="6"/>
    <x v="2"/>
    <x v="3"/>
    <n v="0"/>
  </r>
  <r>
    <x v="6"/>
    <x v="2"/>
    <x v="4"/>
    <n v="0"/>
  </r>
  <r>
    <x v="6"/>
    <x v="2"/>
    <x v="5"/>
    <n v="214"/>
  </r>
  <r>
    <x v="6"/>
    <x v="2"/>
    <x v="6"/>
    <n v="0"/>
  </r>
  <r>
    <x v="6"/>
    <x v="2"/>
    <x v="7"/>
    <n v="0"/>
  </r>
  <r>
    <x v="6"/>
    <x v="2"/>
    <x v="8"/>
    <n v="0"/>
  </r>
  <r>
    <x v="6"/>
    <x v="2"/>
    <x v="9"/>
    <n v="0"/>
  </r>
  <r>
    <x v="6"/>
    <x v="2"/>
    <x v="10"/>
    <n v="40495"/>
  </r>
  <r>
    <x v="6"/>
    <x v="2"/>
    <x v="11"/>
    <n v="72120"/>
  </r>
  <r>
    <x v="6"/>
    <x v="2"/>
    <x v="12"/>
    <n v="314"/>
  </r>
  <r>
    <x v="6"/>
    <x v="2"/>
    <x v="13"/>
    <n v="16158"/>
  </r>
  <r>
    <x v="6"/>
    <x v="3"/>
    <x v="0"/>
    <n v="36075"/>
  </r>
  <r>
    <x v="6"/>
    <x v="3"/>
    <x v="1"/>
    <n v="0"/>
  </r>
  <r>
    <x v="6"/>
    <x v="3"/>
    <x v="2"/>
    <n v="1"/>
  </r>
  <r>
    <x v="6"/>
    <x v="3"/>
    <x v="3"/>
    <n v="0"/>
  </r>
  <r>
    <x v="6"/>
    <x v="3"/>
    <x v="4"/>
    <n v="0"/>
  </r>
  <r>
    <x v="6"/>
    <x v="3"/>
    <x v="5"/>
    <n v="103"/>
  </r>
  <r>
    <x v="6"/>
    <x v="3"/>
    <x v="6"/>
    <n v="0"/>
  </r>
  <r>
    <x v="6"/>
    <x v="3"/>
    <x v="7"/>
    <n v="0"/>
  </r>
  <r>
    <x v="6"/>
    <x v="3"/>
    <x v="8"/>
    <n v="0"/>
  </r>
  <r>
    <x v="6"/>
    <x v="3"/>
    <x v="9"/>
    <n v="0"/>
  </r>
  <r>
    <x v="6"/>
    <x v="3"/>
    <x v="10"/>
    <n v="30284"/>
  </r>
  <r>
    <x v="6"/>
    <x v="3"/>
    <x v="11"/>
    <n v="59775"/>
  </r>
  <r>
    <x v="6"/>
    <x v="3"/>
    <x v="12"/>
    <n v="214"/>
  </r>
  <r>
    <x v="6"/>
    <x v="3"/>
    <x v="13"/>
    <n v="0"/>
  </r>
  <r>
    <x v="6"/>
    <x v="4"/>
    <x v="0"/>
    <n v="38881"/>
  </r>
  <r>
    <x v="6"/>
    <x v="4"/>
    <x v="1"/>
    <n v="0"/>
  </r>
  <r>
    <x v="6"/>
    <x v="4"/>
    <x v="2"/>
    <n v="0"/>
  </r>
  <r>
    <x v="6"/>
    <x v="4"/>
    <x v="3"/>
    <n v="0"/>
  </r>
  <r>
    <x v="6"/>
    <x v="4"/>
    <x v="4"/>
    <n v="0"/>
  </r>
  <r>
    <x v="6"/>
    <x v="4"/>
    <x v="5"/>
    <n v="105"/>
  </r>
  <r>
    <x v="6"/>
    <x v="4"/>
    <x v="6"/>
    <n v="0"/>
  </r>
  <r>
    <x v="6"/>
    <x v="4"/>
    <x v="7"/>
    <n v="0"/>
  </r>
  <r>
    <x v="6"/>
    <x v="4"/>
    <x v="8"/>
    <n v="0"/>
  </r>
  <r>
    <x v="6"/>
    <x v="4"/>
    <x v="9"/>
    <n v="0"/>
  </r>
  <r>
    <x v="6"/>
    <x v="4"/>
    <x v="10"/>
    <n v="36681"/>
  </r>
  <r>
    <x v="6"/>
    <x v="4"/>
    <x v="11"/>
    <n v="59862"/>
  </r>
  <r>
    <x v="6"/>
    <x v="4"/>
    <x v="12"/>
    <n v="258"/>
  </r>
  <r>
    <x v="6"/>
    <x v="4"/>
    <x v="13"/>
    <n v="0"/>
  </r>
  <r>
    <x v="6"/>
    <x v="5"/>
    <x v="0"/>
    <n v="41292"/>
  </r>
  <r>
    <x v="6"/>
    <x v="5"/>
    <x v="1"/>
    <n v="0"/>
  </r>
  <r>
    <x v="6"/>
    <x v="5"/>
    <x v="2"/>
    <n v="0"/>
  </r>
  <r>
    <x v="6"/>
    <x v="5"/>
    <x v="3"/>
    <n v="0"/>
  </r>
  <r>
    <x v="6"/>
    <x v="5"/>
    <x v="4"/>
    <n v="0"/>
  </r>
  <r>
    <x v="6"/>
    <x v="5"/>
    <x v="5"/>
    <n v="41"/>
  </r>
  <r>
    <x v="6"/>
    <x v="5"/>
    <x v="6"/>
    <n v="0"/>
  </r>
  <r>
    <x v="6"/>
    <x v="5"/>
    <x v="7"/>
    <n v="0"/>
  </r>
  <r>
    <x v="6"/>
    <x v="5"/>
    <x v="8"/>
    <n v="0"/>
  </r>
  <r>
    <x v="6"/>
    <x v="5"/>
    <x v="9"/>
    <n v="0"/>
  </r>
  <r>
    <x v="6"/>
    <x v="5"/>
    <x v="10"/>
    <n v="32158"/>
  </r>
  <r>
    <x v="6"/>
    <x v="5"/>
    <x v="11"/>
    <n v="61220"/>
  </r>
  <r>
    <x v="6"/>
    <x v="5"/>
    <x v="12"/>
    <n v="272"/>
  </r>
  <r>
    <x v="6"/>
    <x v="5"/>
    <x v="13"/>
    <n v="4125"/>
  </r>
  <r>
    <x v="6"/>
    <x v="6"/>
    <x v="0"/>
    <n v="37654"/>
  </r>
  <r>
    <x v="6"/>
    <x v="6"/>
    <x v="1"/>
    <n v="0"/>
  </r>
  <r>
    <x v="6"/>
    <x v="6"/>
    <x v="2"/>
    <n v="0"/>
  </r>
  <r>
    <x v="6"/>
    <x v="6"/>
    <x v="3"/>
    <n v="0"/>
  </r>
  <r>
    <x v="6"/>
    <x v="6"/>
    <x v="4"/>
    <n v="0"/>
  </r>
  <r>
    <x v="6"/>
    <x v="6"/>
    <x v="5"/>
    <n v="31"/>
  </r>
  <r>
    <x v="6"/>
    <x v="6"/>
    <x v="6"/>
    <n v="0"/>
  </r>
  <r>
    <x v="6"/>
    <x v="6"/>
    <x v="7"/>
    <n v="0"/>
  </r>
  <r>
    <x v="6"/>
    <x v="6"/>
    <x v="8"/>
    <n v="0"/>
  </r>
  <r>
    <x v="6"/>
    <x v="6"/>
    <x v="9"/>
    <n v="0"/>
  </r>
  <r>
    <x v="6"/>
    <x v="6"/>
    <x v="10"/>
    <n v="28214"/>
  </r>
  <r>
    <x v="6"/>
    <x v="6"/>
    <x v="11"/>
    <n v="61263"/>
  </r>
  <r>
    <x v="6"/>
    <x v="6"/>
    <x v="12"/>
    <n v="217"/>
  </r>
  <r>
    <x v="6"/>
    <x v="6"/>
    <x v="13"/>
    <n v="10708"/>
  </r>
  <r>
    <x v="6"/>
    <x v="7"/>
    <x v="0"/>
    <n v="41706"/>
  </r>
  <r>
    <x v="6"/>
    <x v="7"/>
    <x v="1"/>
    <n v="0"/>
  </r>
  <r>
    <x v="6"/>
    <x v="7"/>
    <x v="2"/>
    <n v="13"/>
  </r>
  <r>
    <x v="6"/>
    <x v="7"/>
    <x v="3"/>
    <n v="0"/>
  </r>
  <r>
    <x v="6"/>
    <x v="7"/>
    <x v="4"/>
    <n v="0"/>
  </r>
  <r>
    <x v="6"/>
    <x v="7"/>
    <x v="5"/>
    <n v="14"/>
  </r>
  <r>
    <x v="6"/>
    <x v="7"/>
    <x v="6"/>
    <n v="0"/>
  </r>
  <r>
    <x v="6"/>
    <x v="7"/>
    <x v="7"/>
    <n v="0"/>
  </r>
  <r>
    <x v="6"/>
    <x v="7"/>
    <x v="8"/>
    <n v="0"/>
  </r>
  <r>
    <x v="6"/>
    <x v="7"/>
    <x v="9"/>
    <n v="0"/>
  </r>
  <r>
    <x v="6"/>
    <x v="7"/>
    <x v="10"/>
    <n v="30661"/>
  </r>
  <r>
    <x v="6"/>
    <x v="7"/>
    <x v="11"/>
    <n v="61681"/>
  </r>
  <r>
    <x v="6"/>
    <x v="7"/>
    <x v="12"/>
    <n v="198"/>
  </r>
  <r>
    <x v="6"/>
    <x v="7"/>
    <x v="13"/>
    <n v="5586"/>
  </r>
  <r>
    <x v="6"/>
    <x v="8"/>
    <x v="0"/>
    <n v="40039"/>
  </r>
  <r>
    <x v="6"/>
    <x v="8"/>
    <x v="1"/>
    <n v="0"/>
  </r>
  <r>
    <x v="6"/>
    <x v="8"/>
    <x v="2"/>
    <n v="314"/>
  </r>
  <r>
    <x v="6"/>
    <x v="8"/>
    <x v="3"/>
    <n v="0"/>
  </r>
  <r>
    <x v="6"/>
    <x v="8"/>
    <x v="4"/>
    <n v="0"/>
  </r>
  <r>
    <x v="6"/>
    <x v="8"/>
    <x v="5"/>
    <n v="56"/>
  </r>
  <r>
    <x v="6"/>
    <x v="8"/>
    <x v="6"/>
    <n v="0"/>
  </r>
  <r>
    <x v="6"/>
    <x v="8"/>
    <x v="7"/>
    <n v="0"/>
  </r>
  <r>
    <x v="6"/>
    <x v="8"/>
    <x v="8"/>
    <n v="0"/>
  </r>
  <r>
    <x v="6"/>
    <x v="8"/>
    <x v="9"/>
    <n v="0"/>
  </r>
  <r>
    <x v="6"/>
    <x v="8"/>
    <x v="10"/>
    <n v="31132"/>
  </r>
  <r>
    <x v="6"/>
    <x v="8"/>
    <x v="11"/>
    <n v="57740"/>
  </r>
  <r>
    <x v="6"/>
    <x v="8"/>
    <x v="12"/>
    <n v="320"/>
  </r>
  <r>
    <x v="6"/>
    <x v="8"/>
    <x v="13"/>
    <n v="9730"/>
  </r>
  <r>
    <x v="6"/>
    <x v="9"/>
    <x v="0"/>
    <n v="33212"/>
  </r>
  <r>
    <x v="6"/>
    <x v="9"/>
    <x v="1"/>
    <n v="0"/>
  </r>
  <r>
    <x v="6"/>
    <x v="9"/>
    <x v="2"/>
    <n v="0"/>
  </r>
  <r>
    <x v="6"/>
    <x v="9"/>
    <x v="3"/>
    <n v="0"/>
  </r>
  <r>
    <x v="6"/>
    <x v="9"/>
    <x v="4"/>
    <n v="0"/>
  </r>
  <r>
    <x v="6"/>
    <x v="9"/>
    <x v="5"/>
    <n v="26"/>
  </r>
  <r>
    <x v="6"/>
    <x v="9"/>
    <x v="6"/>
    <n v="0"/>
  </r>
  <r>
    <x v="6"/>
    <x v="9"/>
    <x v="7"/>
    <n v="0"/>
  </r>
  <r>
    <x v="6"/>
    <x v="9"/>
    <x v="8"/>
    <n v="0"/>
  </r>
  <r>
    <x v="6"/>
    <x v="9"/>
    <x v="9"/>
    <n v="0"/>
  </r>
  <r>
    <x v="6"/>
    <x v="9"/>
    <x v="10"/>
    <n v="26506"/>
  </r>
  <r>
    <x v="6"/>
    <x v="9"/>
    <x v="11"/>
    <n v="43818"/>
  </r>
  <r>
    <x v="6"/>
    <x v="9"/>
    <x v="12"/>
    <n v="312"/>
  </r>
  <r>
    <x v="6"/>
    <x v="9"/>
    <x v="13"/>
    <n v="34921"/>
  </r>
  <r>
    <x v="7"/>
    <x v="10"/>
    <x v="0"/>
    <n v="48868"/>
  </r>
  <r>
    <x v="7"/>
    <x v="10"/>
    <x v="1"/>
    <n v="0"/>
  </r>
  <r>
    <x v="7"/>
    <x v="10"/>
    <x v="2"/>
    <n v="0"/>
  </r>
  <r>
    <x v="7"/>
    <x v="10"/>
    <x v="3"/>
    <n v="0"/>
  </r>
  <r>
    <x v="7"/>
    <x v="10"/>
    <x v="4"/>
    <n v="0"/>
  </r>
  <r>
    <x v="7"/>
    <x v="10"/>
    <x v="5"/>
    <n v="37"/>
  </r>
  <r>
    <x v="7"/>
    <x v="10"/>
    <x v="6"/>
    <n v="0"/>
  </r>
  <r>
    <x v="7"/>
    <x v="10"/>
    <x v="7"/>
    <n v="0"/>
  </r>
  <r>
    <x v="7"/>
    <x v="10"/>
    <x v="8"/>
    <n v="0"/>
  </r>
  <r>
    <x v="7"/>
    <x v="10"/>
    <x v="9"/>
    <n v="0"/>
  </r>
  <r>
    <x v="7"/>
    <x v="10"/>
    <x v="10"/>
    <n v="39886"/>
  </r>
  <r>
    <x v="7"/>
    <x v="10"/>
    <x v="11"/>
    <n v="53429"/>
  </r>
  <r>
    <x v="7"/>
    <x v="10"/>
    <x v="12"/>
    <n v="350"/>
  </r>
  <r>
    <x v="7"/>
    <x v="10"/>
    <x v="13"/>
    <n v="3490"/>
  </r>
  <r>
    <x v="7"/>
    <x v="11"/>
    <x v="0"/>
    <n v="50412"/>
  </r>
  <r>
    <x v="7"/>
    <x v="11"/>
    <x v="1"/>
    <n v="0"/>
  </r>
  <r>
    <x v="7"/>
    <x v="11"/>
    <x v="2"/>
    <n v="0"/>
  </r>
  <r>
    <x v="7"/>
    <x v="11"/>
    <x v="3"/>
    <n v="0"/>
  </r>
  <r>
    <x v="7"/>
    <x v="11"/>
    <x v="4"/>
    <n v="0"/>
  </r>
  <r>
    <x v="7"/>
    <x v="11"/>
    <x v="5"/>
    <n v="72"/>
  </r>
  <r>
    <x v="7"/>
    <x v="11"/>
    <x v="6"/>
    <n v="0"/>
  </r>
  <r>
    <x v="7"/>
    <x v="11"/>
    <x v="7"/>
    <n v="0"/>
  </r>
  <r>
    <x v="7"/>
    <x v="11"/>
    <x v="8"/>
    <n v="0"/>
  </r>
  <r>
    <x v="7"/>
    <x v="11"/>
    <x v="9"/>
    <n v="0"/>
  </r>
  <r>
    <x v="7"/>
    <x v="11"/>
    <x v="10"/>
    <n v="46586"/>
  </r>
  <r>
    <x v="7"/>
    <x v="11"/>
    <x v="11"/>
    <n v="19233"/>
  </r>
  <r>
    <x v="7"/>
    <x v="11"/>
    <x v="12"/>
    <n v="395"/>
  </r>
  <r>
    <x v="7"/>
    <x v="11"/>
    <x v="13"/>
    <n v="561"/>
  </r>
  <r>
    <x v="7"/>
    <x v="0"/>
    <x v="0"/>
    <n v="41746"/>
  </r>
  <r>
    <x v="7"/>
    <x v="0"/>
    <x v="1"/>
    <n v="0"/>
  </r>
  <r>
    <x v="7"/>
    <x v="0"/>
    <x v="2"/>
    <n v="0"/>
  </r>
  <r>
    <x v="7"/>
    <x v="0"/>
    <x v="3"/>
    <n v="0"/>
  </r>
  <r>
    <x v="7"/>
    <x v="0"/>
    <x v="4"/>
    <n v="0"/>
  </r>
  <r>
    <x v="7"/>
    <x v="0"/>
    <x v="5"/>
    <n v="46"/>
  </r>
  <r>
    <x v="7"/>
    <x v="0"/>
    <x v="6"/>
    <n v="0"/>
  </r>
  <r>
    <x v="7"/>
    <x v="0"/>
    <x v="7"/>
    <n v="0"/>
  </r>
  <r>
    <x v="7"/>
    <x v="0"/>
    <x v="8"/>
    <n v="0"/>
  </r>
  <r>
    <x v="7"/>
    <x v="0"/>
    <x v="9"/>
    <n v="0"/>
  </r>
  <r>
    <x v="7"/>
    <x v="0"/>
    <x v="10"/>
    <n v="31083"/>
  </r>
  <r>
    <x v="7"/>
    <x v="0"/>
    <x v="11"/>
    <n v="71188"/>
  </r>
  <r>
    <x v="7"/>
    <x v="0"/>
    <x v="12"/>
    <n v="186"/>
  </r>
  <r>
    <x v="7"/>
    <x v="0"/>
    <x v="13"/>
    <n v="761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54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3" firstHeaderRow="0" firstDataRow="1" firstDataCol="1"/>
  <pivotFields count="4">
    <pivotField axis="axisRow" showAll="0" sortType="ascending">
      <items count="34">
        <item h="1" m="1" x="13"/>
        <item h="1" m="1" x="24"/>
        <item h="1" m="1" x="9"/>
        <item h="1" m="1" x="20"/>
        <item h="1" m="1" x="30"/>
        <item h="1" m="1" x="16"/>
        <item h="1" m="1" x="27"/>
        <item h="1" m="1" x="12"/>
        <item h="1" m="1" x="23"/>
        <item h="1" m="1" x="8"/>
        <item h="1" m="1" x="19"/>
        <item h="1" m="1" x="29"/>
        <item h="1" m="1" x="15"/>
        <item h="1" m="1" x="26"/>
        <item h="1" m="1" x="11"/>
        <item h="1" m="1" x="22"/>
        <item h="1" m="1" x="32"/>
        <item h="1" m="1" x="18"/>
        <item h="1" m="1" x="28"/>
        <item h="1" m="1" x="14"/>
        <item h="1" m="1" x="25"/>
        <item h="1" m="1" x="10"/>
        <item h="1" m="1" x="21"/>
        <item h="1" m="1" x="31"/>
        <item h="1" m="1" x="17"/>
        <item h="1" x="0"/>
        <item h="1" x="1"/>
        <item h="1" x="2"/>
        <item h="1" x="3"/>
        <item h="1" x="4"/>
        <item h="1" x="5"/>
        <item x="6"/>
        <item x="7"/>
        <item t="default"/>
      </items>
    </pivotField>
    <pivotField axis="axisRow" showAll="0">
      <items count="13">
        <item x="10"/>
        <item x="11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71">
        <item m="1" x="35"/>
        <item x="13"/>
        <item m="1" x="41"/>
        <item m="1" x="29"/>
        <item m="1" x="61"/>
        <item m="1" x="43"/>
        <item m="1" x="52"/>
        <item m="1" x="68"/>
        <item m="1" x="23"/>
        <item m="1" x="56"/>
        <item m="1" x="44"/>
        <item m="1" x="24"/>
        <item m="1" x="59"/>
        <item m="1" x="28"/>
        <item m="1" x="17"/>
        <item m="1" x="33"/>
        <item m="1" x="34"/>
        <item m="1" x="45"/>
        <item m="1" x="27"/>
        <item m="1" x="55"/>
        <item m="1" x="36"/>
        <item m="1" x="18"/>
        <item m="1" x="54"/>
        <item m="1" x="16"/>
        <item m="1" x="21"/>
        <item m="1" x="40"/>
        <item m="1" x="25"/>
        <item m="1" x="15"/>
        <item m="1" x="37"/>
        <item m="1" x="22"/>
        <item m="1" x="62"/>
        <item m="1" x="57"/>
        <item m="1" x="39"/>
        <item m="1" x="48"/>
        <item m="1" x="26"/>
        <item m="1" x="38"/>
        <item m="1" x="64"/>
        <item m="1" x="19"/>
        <item m="1" x="49"/>
        <item m="1" x="58"/>
        <item m="1" x="42"/>
        <item m="1" x="66"/>
        <item m="1" x="67"/>
        <item m="1" x="69"/>
        <item m="1" x="32"/>
        <item m="1" x="31"/>
        <item m="1" x="47"/>
        <item m="1" x="20"/>
        <item m="1" x="65"/>
        <item m="1" x="46"/>
        <item m="1" x="51"/>
        <item m="1" x="63"/>
        <item m="1" x="53"/>
        <item m="1" x="50"/>
        <item m="1" x="30"/>
        <item x="0"/>
        <item x="1"/>
        <item x="2"/>
        <item x="3"/>
        <item x="4"/>
        <item x="5"/>
        <item x="6"/>
        <item x="7"/>
        <item x="8"/>
        <item x="9"/>
        <item x="10"/>
        <item m="1" x="60"/>
        <item m="1" x="14"/>
        <item x="11"/>
        <item x="12"/>
        <item t="default"/>
      </items>
    </pivotField>
    <pivotField dataField="1" numFmtId="3" showAll="0"/>
  </pivotFields>
  <rowFields count="2">
    <field x="0"/>
    <field x="1"/>
  </rowFields>
  <rowItems count="17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 " fld="3" showDataAs="percentDiff" baseField="0" baseItem="1048828" numFmtId="166"/>
  </dataFields>
  <formats count="19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0" type="button" dataOnly="0" labelOnly="1" outline="0" axis="axisRow" fieldPosition="0"/>
    </format>
    <format dxfId="204">
      <pivotArea dataOnly="0" labelOnly="1" fieldPosition="0">
        <references count="1">
          <reference field="0" count="1">
            <x v="26"/>
          </reference>
        </references>
      </pivotArea>
    </format>
    <format dxfId="203">
      <pivotArea dataOnly="0" labelOnly="1" grandRow="1" outline="0" fieldPosition="0"/>
    </format>
    <format dxfId="202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201">
      <pivotArea dataOnly="0" labelOnly="1" outline="0" axis="axisValues" fieldPosition="0"/>
    </format>
    <format dxfId="200">
      <pivotArea field="2" type="button" dataOnly="0" labelOnly="1" outline="0"/>
    </format>
    <format dxfId="199">
      <pivotArea field="2" type="button" dataOnly="0" labelOnly="1" outline="0"/>
    </format>
    <format dxfId="198">
      <pivotArea outline="0" collapsedLevelsAreSubtotals="1" fieldPosition="0"/>
    </format>
    <format dxfId="197">
      <pivotArea dataOnly="0" labelOnly="1" outline="0" axis="axisValues" fieldPosition="0"/>
    </format>
    <format dxfId="196">
      <pivotArea dataOnly="0" labelOnly="1" outline="0" axis="axisValues" fieldPosition="0"/>
    </format>
    <format dxfId="19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9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9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9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0">
      <pivotArea outline="0" fieldPosition="0">
        <references count="1">
          <reference field="4294967294" count="1">
            <x v="1"/>
          </reference>
        </references>
      </pivotArea>
    </format>
    <format dxfId="18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49" dataOnRows="1" applyNumberFormats="0" applyBorderFormats="0" applyFontFormats="0" applyPatternFormats="0" applyAlignmentFormats="0" applyWidthHeightFormats="1" dataCaption="Valores" showMissing="0" updatedVersion="6" minRefreshableVersion="3" rowGrandTotals="0" colGrandTotals="0" itemPrintTitles="1" createdVersion="6" indent="0" showHeaders="0" compact="0" compactData="0" multipleFieldFilters="0" chartFormat="2" customListSort="0">
  <location ref="A11:R27" firstHeaderRow="0" firstDataRow="2" firstDataCol="1"/>
  <pivotFields count="18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3" outline="0" showAll="0"/>
    <pivotField compact="0" outline="0" showAll="0"/>
  </pivotFields>
  <rowFields count="1">
    <field x="-2"/>
  </rowFields>
  <rowItems count="1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</rowItems>
  <colFields count="2">
    <field x="0"/>
    <field x="1"/>
  </colFields>
  <colItems count="17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t="default">
      <x v="32"/>
    </i>
  </colItems>
  <dataFields count="15">
    <dataField name="Maipú " fld="2" baseField="1" baseItem="0"/>
    <dataField name="Borges " fld="3" baseField="0" baseItem="0"/>
    <dataField name="Libertador " fld="4" baseField="0" baseItem="0"/>
    <dataField name="Juan Anchorena " fld="5" baseField="0" baseItem="0"/>
    <dataField name="Las Barrancas " fld="6" baseField="0" baseItem="0"/>
    <dataField name="San Isidro R " fld="7" baseField="0" baseItem="0"/>
    <dataField name="Punta Chica " fld="8" baseField="0" baseItem="0"/>
    <dataField name="Marina Nueva " fld="9" baseField="0" baseItem="0"/>
    <dataField name="San Fernando R " fld="10" baseField="0" baseItem="0"/>
    <dataField name="Canal San Fernando " fld="11" baseField="0" baseItem="0"/>
    <dataField name="Delta " fld="12" baseField="0" baseItem="0"/>
    <dataField name="Validadoras SUBE en Formación " fld="13" baseField="0" baseItem="0"/>
    <dataField name="Venta Sobre Tren " fld="14" baseField="0" baseItem="0"/>
    <dataField name="AJUSTE MESES ANTERIORES " fld="15" baseField="0" baseItem="0"/>
    <dataField name="TOTAL " fld="16" baseField="1" baseItem="0" numFmtId="3"/>
  </dataFields>
  <formats count="23">
    <format dxfId="153">
      <pivotArea dataOnly="0" labelOnly="1" grandCol="1" outline="0" fieldPosition="0"/>
    </format>
    <format dxfId="152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51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50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149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148">
      <pivotArea dataOnly="0" labelOnly="1" grandCol="1" outline="0" fieldPosition="0"/>
    </format>
    <format dxfId="147">
      <pivotArea dataOnly="0" labelOnly="1" grandCol="1" outline="0" fieldPosition="0"/>
    </format>
    <format dxfId="146">
      <pivotArea dataOnly="0" labelOnly="1" fieldPosition="0">
        <references count="1">
          <reference field="0" count="0"/>
        </references>
      </pivotArea>
    </format>
    <format dxfId="145">
      <pivotArea dataOnly="0" labelOnly="1" fieldPosition="0">
        <references count="1">
          <reference field="0" count="0" defaultSubtotal="1"/>
        </references>
      </pivotArea>
    </format>
    <format dxfId="144">
      <pivotArea dataOnly="0" labelOnly="1" fieldPosition="0">
        <references count="1">
          <reference field="0" count="0"/>
        </references>
      </pivotArea>
    </format>
    <format dxfId="143">
      <pivotArea dataOnly="0" labelOnly="1" fieldPosition="0">
        <references count="1">
          <reference field="0" count="0" defaultSubtotal="1"/>
        </references>
      </pivotArea>
    </format>
    <format dxfId="142">
      <pivotArea type="all" dataOnly="0" outline="0" fieldPosition="0"/>
    </format>
    <format dxfId="141">
      <pivotArea outline="0" collapsedLevelsAreSubtotals="1" fieldPosition="0"/>
    </format>
    <format dxfId="140">
      <pivotArea dataOnly="0" labelOnly="1" fieldPosition="0">
        <references count="1">
          <reference field="0" count="0"/>
        </references>
      </pivotArea>
    </format>
    <format dxfId="139">
      <pivotArea dataOnly="0" labelOnly="1" fieldPosition="0">
        <references count="1">
          <reference field="0" count="0" defaultSubtotal="1"/>
        </references>
      </pivotArea>
    </format>
    <format dxfId="138">
      <pivotArea type="origin" dataOnly="0" labelOnly="1" outline="0" fieldPosition="0"/>
    </format>
    <format dxfId="137">
      <pivotArea outline="0" fieldPosition="0">
        <references count="1">
          <reference field="4294967294" count="1">
            <x v="14"/>
          </reference>
        </references>
      </pivotArea>
    </format>
    <format dxfId="136">
      <pivotArea outline="0" fieldPosition="0">
        <references count="1">
          <reference field="4294967294" count="1" selected="0">
            <x v="14"/>
          </reference>
        </references>
      </pivotArea>
    </format>
    <format dxfId="135">
      <pivotArea dataOnly="0" labelOnly="1" outline="0" fieldPosition="0">
        <references count="1">
          <reference field="4294967294" count="1">
            <x v="14"/>
          </reference>
        </references>
      </pivotArea>
    </format>
    <format dxfId="134">
      <pivotArea outline="0" collapsedLevelsAreSubtotals="1" fieldPosition="0"/>
    </format>
    <format dxfId="133">
      <pivotArea dataOnly="0" labelOnly="1" outline="0" fieldPosition="0">
        <references count="1">
          <reference field="4294967294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</reference>
        </references>
      </pivotArea>
    </format>
    <format dxfId="132">
      <pivotArea dataOnly="0" labelOnly="1" outline="0" fieldPosition="0">
        <references count="1">
          <reference field="0" count="0"/>
        </references>
      </pivotArea>
    </format>
    <format dxfId="131">
      <pivotArea dataOnly="0" labelOnly="1" outline="0" fieldPosition="0">
        <references count="1">
          <reference field="0" count="0" defaultSubtotal="1"/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49" dataOnRows="1" applyNumberFormats="0" applyBorderFormats="0" applyFontFormats="0" applyPatternFormats="0" applyAlignmentFormats="0" applyWidthHeightFormats="1" dataCaption="Valores" errorCaption="0" showError="1" missingCaption="0" updatedVersion="6" minRefreshableVersion="3" rowGrandTotals="0" colGrandTotals="0" itemPrintTitles="1" createdVersion="6" indent="0" showHeaders="0" compact="0" compactData="0" multipleFieldFilters="0" chartFormat="2" customListSort="0">
  <location ref="A34:R50" firstHeaderRow="0" firstDataRow="2" firstDataCol="1"/>
  <pivotFields count="18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3" outline="0" showAll="0"/>
    <pivotField compact="0" outline="0" showAll="0"/>
  </pivotFields>
  <rowFields count="1">
    <field x="-2"/>
  </rowFields>
  <rowItems count="1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</rowItems>
  <colFields count="2">
    <field x="0"/>
    <field x="1"/>
  </colFields>
  <colItems count="17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t="default">
      <x v="32"/>
    </i>
  </colItems>
  <dataFields count="15">
    <dataField name="Maipú " fld="2" showDataAs="percentDiff" baseField="0" baseItem="1048828" numFmtId="10"/>
    <dataField name="Borges " fld="3" showDataAs="percentDiff" baseField="0" baseItem="1048828" numFmtId="10"/>
    <dataField name="Libertador " fld="4" showDataAs="percentDiff" baseField="0" baseItem="1048828" numFmtId="10"/>
    <dataField name="Juan Anchorena " fld="5" showDataAs="percentDiff" baseField="0" baseItem="1048828" numFmtId="10"/>
    <dataField name="Las Barrancas " fld="6" showDataAs="percentDiff" baseField="0" baseItem="1048828" numFmtId="10"/>
    <dataField name="San Isidro R " fld="7" showDataAs="percentDiff" baseField="0" baseItem="1048828" numFmtId="10"/>
    <dataField name="Punta Chica " fld="8" showDataAs="percentDiff" baseField="0" baseItem="1048828" numFmtId="10"/>
    <dataField name="Marina Nueva " fld="9" showDataAs="percentDiff" baseField="0" baseItem="1048828" numFmtId="10"/>
    <dataField name="San Fernando R " fld="10" showDataAs="percentDiff" baseField="0" baseItem="1048828" numFmtId="10"/>
    <dataField name="Canal San Fernando " fld="11" showDataAs="percentDiff" baseField="0" baseItem="1048828" numFmtId="10"/>
    <dataField name="Delta " fld="12" showDataAs="percentDiff" baseField="0" baseItem="1048828" numFmtId="10"/>
    <dataField name="Validadoras SUBE en Formación " fld="13" showDataAs="percentDiff" baseField="0" baseItem="1048828" numFmtId="10"/>
    <dataField name="Venta Sobre Tren " fld="14" showDataAs="percentDiff" baseField="0" baseItem="1048828" numFmtId="10"/>
    <dataField name="AJUSTE MESES ANTERIORES " fld="15" showDataAs="percentDiff" baseField="0" baseItem="1048828" numFmtId="10"/>
    <dataField name="TOTAL " fld="16" showDataAs="percentDiff" baseField="0" baseItem="1048828" numFmtId="10"/>
  </dataFields>
  <formats count="35">
    <format dxfId="188">
      <pivotArea dataOnly="0" labelOnly="1" grandCol="1" outline="0" fieldPosition="0"/>
    </format>
    <format dxfId="187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86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85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184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183">
      <pivotArea dataOnly="0" labelOnly="1" grandCol="1" outline="0" fieldPosition="0"/>
    </format>
    <format dxfId="182">
      <pivotArea dataOnly="0" labelOnly="1" grandCol="1" outline="0" fieldPosition="0"/>
    </format>
    <format dxfId="181">
      <pivotArea dataOnly="0" labelOnly="1" fieldPosition="0">
        <references count="1">
          <reference field="0" count="0"/>
        </references>
      </pivotArea>
    </format>
    <format dxfId="180">
      <pivotArea dataOnly="0" labelOnly="1" fieldPosition="0">
        <references count="1">
          <reference field="0" count="0" defaultSubtotal="1"/>
        </references>
      </pivotArea>
    </format>
    <format dxfId="179">
      <pivotArea dataOnly="0" labelOnly="1" fieldPosition="0">
        <references count="1">
          <reference field="0" count="0"/>
        </references>
      </pivotArea>
    </format>
    <format dxfId="178">
      <pivotArea dataOnly="0" labelOnly="1" fieldPosition="0">
        <references count="1">
          <reference field="0" count="0" defaultSubtotal="1"/>
        </references>
      </pivotArea>
    </format>
    <format dxfId="177">
      <pivotArea type="all" dataOnly="0" outline="0" fieldPosition="0"/>
    </format>
    <format dxfId="176">
      <pivotArea outline="0" collapsedLevelsAreSubtotals="1" fieldPosition="0"/>
    </format>
    <format dxfId="175">
      <pivotArea dataOnly="0" labelOnly="1" fieldPosition="0">
        <references count="1">
          <reference field="0" count="0"/>
        </references>
      </pivotArea>
    </format>
    <format dxfId="174">
      <pivotArea dataOnly="0" labelOnly="1" fieldPosition="0">
        <references count="1">
          <reference field="0" count="0" defaultSubtotal="1"/>
        </references>
      </pivotArea>
    </format>
    <format dxfId="173">
      <pivotArea type="origin" dataOnly="0" labelOnly="1" outline="0" fieldPosition="0"/>
    </format>
    <format dxfId="172">
      <pivotArea outline="0" fieldPosition="0">
        <references count="1">
          <reference field="4294967294" count="1" selected="0">
            <x v="14"/>
          </reference>
        </references>
      </pivotArea>
    </format>
    <format dxfId="171">
      <pivotArea dataOnly="0" labelOnly="1" outline="0" fieldPosition="0">
        <references count="1">
          <reference field="4294967294" count="1">
            <x v="14"/>
          </reference>
        </references>
      </pivotArea>
    </format>
    <format dxfId="170">
      <pivotArea outline="0" fieldPosition="0">
        <references count="1">
          <reference field="4294967294" count="1">
            <x v="0"/>
          </reference>
        </references>
      </pivotArea>
    </format>
    <format dxfId="169">
      <pivotArea outline="0" fieldPosition="0">
        <references count="1">
          <reference field="4294967294" count="1">
            <x v="1"/>
          </reference>
        </references>
      </pivotArea>
    </format>
    <format dxfId="168">
      <pivotArea outline="0" fieldPosition="0">
        <references count="1">
          <reference field="4294967294" count="1">
            <x v="2"/>
          </reference>
        </references>
      </pivotArea>
    </format>
    <format dxfId="167">
      <pivotArea outline="0" fieldPosition="0">
        <references count="1">
          <reference field="4294967294" count="1">
            <x v="3"/>
          </reference>
        </references>
      </pivotArea>
    </format>
    <format dxfId="166">
      <pivotArea outline="0" fieldPosition="0">
        <references count="1">
          <reference field="4294967294" count="1">
            <x v="4"/>
          </reference>
        </references>
      </pivotArea>
    </format>
    <format dxfId="165">
      <pivotArea outline="0" fieldPosition="0">
        <references count="1">
          <reference field="4294967294" count="1">
            <x v="5"/>
          </reference>
        </references>
      </pivotArea>
    </format>
    <format dxfId="164">
      <pivotArea outline="0" fieldPosition="0">
        <references count="1">
          <reference field="4294967294" count="1">
            <x v="6"/>
          </reference>
        </references>
      </pivotArea>
    </format>
    <format dxfId="163">
      <pivotArea outline="0" fieldPosition="0">
        <references count="1">
          <reference field="4294967294" count="1">
            <x v="7"/>
          </reference>
        </references>
      </pivotArea>
    </format>
    <format dxfId="162">
      <pivotArea outline="0" fieldPosition="0">
        <references count="1">
          <reference field="4294967294" count="1">
            <x v="8"/>
          </reference>
        </references>
      </pivotArea>
    </format>
    <format dxfId="161">
      <pivotArea outline="0" fieldPosition="0">
        <references count="1">
          <reference field="4294967294" count="1">
            <x v="9"/>
          </reference>
        </references>
      </pivotArea>
    </format>
    <format dxfId="160">
      <pivotArea outline="0" fieldPosition="0">
        <references count="1">
          <reference field="4294967294" count="1">
            <x v="10"/>
          </reference>
        </references>
      </pivotArea>
    </format>
    <format dxfId="159">
      <pivotArea outline="0" fieldPosition="0">
        <references count="1">
          <reference field="4294967294" count="1">
            <x v="11"/>
          </reference>
        </references>
      </pivotArea>
    </format>
    <format dxfId="158">
      <pivotArea outline="0" fieldPosition="0">
        <references count="1">
          <reference field="4294967294" count="1">
            <x v="12"/>
          </reference>
        </references>
      </pivotArea>
    </format>
    <format dxfId="157">
      <pivotArea outline="0" fieldPosition="0">
        <references count="1">
          <reference field="4294967294" count="1">
            <x v="13"/>
          </reference>
        </references>
      </pivotArea>
    </format>
    <format dxfId="156">
      <pivotArea outline="0" fieldPosition="0">
        <references count="1">
          <reference field="4294967294" count="1">
            <x v="14"/>
          </reference>
        </references>
      </pivotArea>
    </format>
    <format dxfId="155">
      <pivotArea outline="0" collapsedLevelsAreSubtotals="1" fieldPosition="0"/>
    </format>
    <format dxfId="154">
      <pivotArea dataOnly="0" labelOnly="1" outline="0" fieldPosition="0">
        <references count="1">
          <reference field="4294967294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7" s="1"/>
        <i x="6" s="1"/>
        <i x="5"/>
        <i x="4"/>
        <i x="3"/>
        <i x="2"/>
        <i x="1"/>
        <i x="0"/>
        <i x="17" nd="1"/>
        <i x="31" nd="1"/>
        <i x="21" nd="1"/>
        <i x="10" nd="1"/>
        <i x="25" nd="1"/>
        <i x="14" nd="1"/>
        <i x="28" nd="1"/>
        <i x="18" nd="1"/>
        <i x="32" nd="1"/>
        <i x="22" nd="1"/>
        <i x="11" nd="1"/>
        <i x="26" nd="1"/>
        <i x="15" nd="1"/>
        <i x="29" nd="1"/>
        <i x="19" nd="1"/>
        <i x="8" nd="1"/>
        <i x="23" nd="1"/>
        <i x="12" nd="1"/>
        <i x="27" nd="1"/>
        <i x="16" nd="1"/>
        <i x="30" nd="1"/>
        <i x="20" nd="1"/>
        <i x="9" nd="1"/>
        <i x="24" nd="1"/>
        <i x="13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10" s="1"/>
        <i x="11" s="1"/>
        <i x="0" s="1"/>
        <i x="1" s="1"/>
        <i x="2" s="1"/>
        <i x="3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70">
        <i x="13" s="1"/>
        <i x="1" s="1"/>
        <i x="9" s="1"/>
        <i x="10" s="1"/>
        <i x="3" s="1"/>
        <i x="4" s="1"/>
        <i x="2" s="1"/>
        <i x="0" s="1"/>
        <i x="7" s="1"/>
        <i x="6" s="1"/>
        <i x="8" s="1"/>
        <i x="5" s="1"/>
        <i x="11" s="1"/>
        <i x="12" s="1"/>
        <i x="35" s="1" nd="1"/>
        <i x="41" s="1" nd="1"/>
        <i x="64" s="1" nd="1"/>
        <i x="67" s="1" nd="1"/>
        <i x="29" s="1" nd="1"/>
        <i x="42" s="1" nd="1"/>
        <i x="38" s="1" nd="1"/>
        <i x="50" s="1" nd="1"/>
        <i x="32" s="1" nd="1"/>
        <i x="61" s="1" nd="1"/>
        <i x="43" s="1" nd="1"/>
        <i x="49" s="1" nd="1"/>
        <i x="52" s="1" nd="1"/>
        <i x="46" s="1" nd="1"/>
        <i x="68" s="1" nd="1"/>
        <i x="31" s="1" nd="1"/>
        <i x="23" s="1" nd="1"/>
        <i x="56" s="1" nd="1"/>
        <i x="65" s="1" nd="1"/>
        <i x="44" s="1" nd="1"/>
        <i x="24" s="1" nd="1"/>
        <i x="59" s="1" nd="1"/>
        <i x="28" s="1" nd="1"/>
        <i x="17" s="1" nd="1"/>
        <i x="33" s="1" nd="1"/>
        <i x="34" s="1" nd="1"/>
        <i x="20" s="1" nd="1"/>
        <i x="53" s="1" nd="1"/>
        <i x="45" s="1" nd="1"/>
        <i x="27" s="1" nd="1"/>
        <i x="55" s="1" nd="1"/>
        <i x="36" s="1" nd="1"/>
        <i x="18" s="1" nd="1"/>
        <i x="19" s="1" nd="1"/>
        <i x="58" s="1" nd="1"/>
        <i x="54" s="1" nd="1"/>
        <i x="16" s="1" nd="1"/>
        <i x="21" s="1" nd="1"/>
        <i x="40" s="1" nd="1"/>
        <i x="39" s="1" nd="1"/>
        <i x="48" s="1" nd="1"/>
        <i x="26" s="1" nd="1"/>
        <i x="25" s="1" nd="1"/>
        <i x="51" s="1" nd="1"/>
        <i x="63" s="1" nd="1"/>
        <i x="60" s="1" nd="1"/>
        <i x="69" s="1" nd="1"/>
        <i x="66" s="1" nd="1"/>
        <i x="15" s="1" nd="1"/>
        <i x="47" s="1" nd="1"/>
        <i x="37" s="1" nd="1"/>
        <i x="22" s="1" nd="1"/>
        <i x="62" s="1" nd="1"/>
        <i x="30" s="1" nd="1"/>
        <i x="57" s="1" nd="1"/>
        <i x="1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7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7"/>
  </pivotTables>
  <data>
    <tabular pivotCacheId="1634590459">
      <items count="12"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  <i x="8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4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3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BN_BolxEst1" displayName="BN_BolxEst1" ref="A1:D1191" totalsRowShown="0" headerRowDxfId="130" dataDxfId="129">
  <autoFilter ref="A1:D1191"/>
  <sortState ref="A2:D701">
    <sortCondition ref="A2:A701"/>
    <sortCondition ref="B2:B701" customList="enero,febrero,marzo,abril,mayo,junio,julio,agosto,septiembre,octubre,noviembre,diciembre"/>
  </sortState>
  <tableColumns count="4">
    <tableColumn id="1" name="AÑO" dataDxfId="128"/>
    <tableColumn id="2" name="MES" dataDxfId="127"/>
    <tableColumn id="3" name="ESTACIÓN" dataDxfId="126"/>
    <tableColumn id="4" name="PAX" dataDxfId="1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BN_BolxEst2" displayName="BN_BolxEst2" ref="F1:W385" totalsRowShown="0" headerRowDxfId="124" dataDxfId="123">
  <autoFilter ref="F1:W385"/>
  <tableColumns count="18">
    <tableColumn id="1" name="AÑO" dataDxfId="122"/>
    <tableColumn id="2" name="MES" dataDxfId="121"/>
    <tableColumn id="10" name="Maipú" dataDxfId="120"/>
    <tableColumn id="11" name="Borges" dataDxfId="119"/>
    <tableColumn id="12" name="Libertador" dataDxfId="118"/>
    <tableColumn id="13" name="Juan Anchorena" dataDxfId="117"/>
    <tableColumn id="14" name="Las Barrancas" dataDxfId="116"/>
    <tableColumn id="15" name="San Isidro R" dataDxfId="115"/>
    <tableColumn id="16" name="Punta Chica" dataDxfId="114"/>
    <tableColumn id="17" name="Marina Nueva" dataDxfId="113"/>
    <tableColumn id="18" name="San Fernando R" dataDxfId="112"/>
    <tableColumn id="19" name="Canal San Fernando" dataDxfId="111"/>
    <tableColumn id="20" name="Delta" dataDxfId="110"/>
    <tableColumn id="3" name="Validadoras SUBE en Formación" dataDxfId="109"/>
    <tableColumn id="5" name="Venta Sobre Tren" dataDxfId="108"/>
    <tableColumn id="4" name="AJUSTE MESES ANTERIORES" dataDxfId="107"/>
    <tableColumn id="26" name="TOTAL" dataDxfId="106">
      <calculatedColumnFormula>SUM(H2:U2)</calculatedColumnFormula>
    </tableColumn>
    <tableColumn id="36" name="Observaciones" dataDxfId="10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32" displayName="Tabla232" ref="A5:G16" totalsRowShown="0" headerRowDxfId="104" dataDxfId="103">
  <autoFilter ref="A5:G1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102"/>
    <tableColumn id="2" name="Progresiva" dataDxfId="101"/>
    <tableColumn id="3" name="Estación" dataDxfId="100"/>
    <tableColumn id="4" name="Denominación" dataDxfId="99"/>
    <tableColumn id="5" name="Partido" dataDxfId="98"/>
    <tableColumn id="6" name="Longitud" dataDxfId="97" dataCellStyle="Millares"/>
    <tableColumn id="7" name="Latitud" dataDxfId="96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54"/>
  <sheetViews>
    <sheetView showGridLines="0" tabSelected="1" zoomScale="90" zoomScaleNormal="90" workbookViewId="0">
      <selection activeCell="L16" sqref="L16"/>
    </sheetView>
  </sheetViews>
  <sheetFormatPr baseColWidth="10" defaultRowHeight="15"/>
  <cols>
    <col min="1" max="10" width="12.5703125" customWidth="1"/>
    <col min="11" max="11" width="14.140625" style="2" customWidth="1"/>
    <col min="12" max="12" width="12.7109375" style="1" customWidth="1"/>
    <col min="13" max="52" width="12.5703125" customWidth="1"/>
  </cols>
  <sheetData>
    <row r="1" spans="1:13" ht="30">
      <c r="A1" s="4" t="s">
        <v>69</v>
      </c>
    </row>
    <row r="2" spans="1:13" ht="29.25">
      <c r="A2" s="3" t="s">
        <v>44</v>
      </c>
    </row>
    <row r="3" spans="1:13" ht="16.5">
      <c r="A3" s="61" t="s">
        <v>66</v>
      </c>
    </row>
    <row r="4" spans="1:13">
      <c r="A4" s="39"/>
      <c r="B4" s="39" t="s">
        <v>64</v>
      </c>
      <c r="C4" s="266">
        <f ca="1">+TODAY()</f>
        <v>46129</v>
      </c>
      <c r="D4" s="266"/>
      <c r="E4" s="40"/>
      <c r="F4" s="40"/>
      <c r="G4" s="40"/>
      <c r="H4" s="40"/>
      <c r="I4" s="40"/>
      <c r="J4" s="40"/>
      <c r="K4" s="41"/>
      <c r="L4" s="42"/>
      <c r="M4" s="40"/>
    </row>
    <row r="6" spans="1:13" ht="25.5">
      <c r="K6" s="270" t="s">
        <v>19</v>
      </c>
      <c r="L6" s="273" t="s">
        <v>70</v>
      </c>
      <c r="M6" s="273" t="s">
        <v>67</v>
      </c>
    </row>
    <row r="7" spans="1:13">
      <c r="K7" s="272">
        <v>2025</v>
      </c>
      <c r="L7" s="268">
        <v>1621510</v>
      </c>
      <c r="M7" s="269"/>
    </row>
    <row r="8" spans="1:13">
      <c r="K8" s="267" t="s">
        <v>12</v>
      </c>
      <c r="L8" s="268">
        <v>117577</v>
      </c>
      <c r="M8" s="269"/>
    </row>
    <row r="9" spans="1:13">
      <c r="K9" s="267" t="s">
        <v>13</v>
      </c>
      <c r="L9" s="268">
        <v>111675</v>
      </c>
      <c r="M9" s="269"/>
    </row>
    <row r="10" spans="1:13">
      <c r="K10" s="267" t="s">
        <v>14</v>
      </c>
      <c r="L10" s="268">
        <v>128586</v>
      </c>
      <c r="M10" s="269"/>
    </row>
    <row r="11" spans="1:13">
      <c r="K11" s="267" t="s">
        <v>15</v>
      </c>
      <c r="L11" s="268">
        <v>131283</v>
      </c>
      <c r="M11" s="269"/>
    </row>
    <row r="12" spans="1:13">
      <c r="K12" s="267" t="s">
        <v>4</v>
      </c>
      <c r="L12" s="268">
        <v>174970</v>
      </c>
      <c r="M12" s="269"/>
    </row>
    <row r="13" spans="1:13">
      <c r="K13" s="267" t="s">
        <v>5</v>
      </c>
      <c r="L13" s="268">
        <v>126452</v>
      </c>
      <c r="M13" s="269"/>
    </row>
    <row r="14" spans="1:13">
      <c r="K14" s="267" t="s">
        <v>6</v>
      </c>
      <c r="L14" s="268">
        <v>135787</v>
      </c>
      <c r="M14" s="269"/>
    </row>
    <row r="15" spans="1:13">
      <c r="K15" s="267" t="s">
        <v>7</v>
      </c>
      <c r="L15" s="268">
        <v>139108</v>
      </c>
      <c r="M15" s="269"/>
    </row>
    <row r="16" spans="1:13">
      <c r="K16" s="267" t="s">
        <v>8</v>
      </c>
      <c r="L16" s="268">
        <v>138087</v>
      </c>
      <c r="M16" s="269"/>
    </row>
    <row r="17" spans="11:13">
      <c r="K17" s="267" t="s">
        <v>9</v>
      </c>
      <c r="L17" s="268">
        <v>139859</v>
      </c>
      <c r="M17" s="269"/>
    </row>
    <row r="18" spans="11:13">
      <c r="K18" s="267" t="s">
        <v>10</v>
      </c>
      <c r="L18" s="268">
        <v>139331</v>
      </c>
      <c r="M18" s="269"/>
    </row>
    <row r="19" spans="11:13">
      <c r="K19" s="267" t="s">
        <v>11</v>
      </c>
      <c r="L19" s="268">
        <v>138795</v>
      </c>
      <c r="M19" s="269"/>
    </row>
    <row r="20" spans="11:13">
      <c r="K20" s="272">
        <v>2026</v>
      </c>
      <c r="L20" s="268">
        <v>483688</v>
      </c>
      <c r="M20" s="269">
        <v>-0.70170520070798204</v>
      </c>
    </row>
    <row r="21" spans="11:13">
      <c r="K21" s="267" t="s">
        <v>12</v>
      </c>
      <c r="L21" s="268">
        <v>146060</v>
      </c>
      <c r="M21" s="269">
        <v>0.24224975973192037</v>
      </c>
    </row>
    <row r="22" spans="11:13">
      <c r="K22" s="267" t="s">
        <v>13</v>
      </c>
      <c r="L22" s="268">
        <v>117259</v>
      </c>
      <c r="M22" s="269">
        <v>5.0002238638907542E-2</v>
      </c>
    </row>
    <row r="23" spans="11:13">
      <c r="K23" s="267" t="s">
        <v>14</v>
      </c>
      <c r="L23" s="268">
        <v>220369</v>
      </c>
      <c r="M23" s="269">
        <v>0.71378688193115891</v>
      </c>
    </row>
    <row r="24" spans="11:13">
      <c r="K24"/>
      <c r="L24"/>
    </row>
    <row r="25" spans="11:13">
      <c r="K25"/>
      <c r="L25"/>
    </row>
    <row r="26" spans="11:13">
      <c r="K26"/>
      <c r="L26"/>
    </row>
    <row r="27" spans="11:13">
      <c r="K27"/>
      <c r="L27"/>
    </row>
    <row r="28" spans="11:13">
      <c r="K28"/>
      <c r="L28"/>
    </row>
    <row r="29" spans="11:13">
      <c r="K29"/>
      <c r="L29"/>
    </row>
    <row r="30" spans="11:13">
      <c r="K30"/>
      <c r="L30"/>
    </row>
    <row r="31" spans="11:13">
      <c r="K31"/>
      <c r="L31"/>
    </row>
    <row r="32" spans="11:13">
      <c r="K32"/>
      <c r="L32"/>
    </row>
    <row r="33" spans="11:12">
      <c r="K33"/>
      <c r="L33"/>
    </row>
    <row r="34" spans="11:12">
      <c r="K34"/>
      <c r="L34"/>
    </row>
    <row r="35" spans="11:12">
      <c r="K35"/>
      <c r="L35"/>
    </row>
    <row r="36" spans="11:12">
      <c r="K36"/>
      <c r="L36"/>
    </row>
    <row r="37" spans="11:12">
      <c r="K37"/>
      <c r="L37"/>
    </row>
    <row r="38" spans="11:12">
      <c r="K38"/>
      <c r="L38"/>
    </row>
    <row r="39" spans="11:12">
      <c r="K39"/>
      <c r="L39"/>
    </row>
    <row r="40" spans="11:12">
      <c r="K40"/>
      <c r="L40"/>
    </row>
    <row r="41" spans="11:12">
      <c r="K41"/>
      <c r="L41"/>
    </row>
    <row r="42" spans="11:12">
      <c r="K42"/>
      <c r="L42"/>
    </row>
    <row r="43" spans="11:12">
      <c r="K43"/>
      <c r="L43"/>
    </row>
    <row r="44" spans="11:12">
      <c r="K44"/>
      <c r="L44"/>
    </row>
    <row r="45" spans="11:12">
      <c r="K45"/>
      <c r="L45"/>
    </row>
    <row r="46" spans="11:12">
      <c r="K46"/>
      <c r="L46"/>
    </row>
    <row r="47" spans="11:12">
      <c r="K47"/>
      <c r="L47"/>
    </row>
    <row r="48" spans="11:12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  <row r="345" spans="11:12">
      <c r="K345"/>
      <c r="L345"/>
    </row>
    <row r="346" spans="11:12">
      <c r="K346"/>
      <c r="L346"/>
    </row>
    <row r="347" spans="11:12">
      <c r="K347"/>
      <c r="L347"/>
    </row>
    <row r="348" spans="11:12">
      <c r="K348"/>
      <c r="L348"/>
    </row>
    <row r="349" spans="11:12">
      <c r="K349"/>
      <c r="L349"/>
    </row>
    <row r="350" spans="11:12">
      <c r="K350"/>
      <c r="L350"/>
    </row>
    <row r="351" spans="11:12">
      <c r="K351"/>
      <c r="L351"/>
    </row>
    <row r="352" spans="11:12">
      <c r="K352"/>
      <c r="L352"/>
    </row>
    <row r="353" spans="11:12">
      <c r="K353"/>
      <c r="L353"/>
    </row>
    <row r="354" spans="11:12">
      <c r="K354"/>
      <c r="L354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69"/>
  <sheetViews>
    <sheetView showGridLines="0" zoomScale="90" zoomScaleNormal="90" workbookViewId="0">
      <selection activeCell="G15" sqref="G15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4" t="s">
        <v>69</v>
      </c>
    </row>
    <row r="2" spans="1:349" ht="29.25">
      <c r="A2" s="3" t="s">
        <v>44</v>
      </c>
    </row>
    <row r="3" spans="1:349">
      <c r="A3" s="39"/>
      <c r="B3" s="47"/>
      <c r="C3" s="47"/>
      <c r="D3" s="40"/>
      <c r="E3" s="40"/>
      <c r="F3" s="40"/>
      <c r="G3" s="40"/>
      <c r="H3" s="40"/>
      <c r="I3" s="40"/>
      <c r="J3" s="40"/>
      <c r="K3" s="41"/>
      <c r="L3" s="42"/>
      <c r="M3" s="40"/>
      <c r="N3" s="40"/>
    </row>
    <row r="4" spans="1:349">
      <c r="A4" s="43"/>
      <c r="B4" s="44"/>
      <c r="C4" s="44"/>
      <c r="K4" s="45"/>
      <c r="L4" s="46"/>
    </row>
    <row r="5" spans="1:349" ht="29.25">
      <c r="A5" s="3"/>
    </row>
    <row r="6" spans="1:349" ht="29.25">
      <c r="A6" s="3"/>
    </row>
    <row r="7" spans="1:349" ht="29.25">
      <c r="A7" s="3"/>
    </row>
    <row r="8" spans="1:349" ht="29.25">
      <c r="A8" s="3"/>
    </row>
    <row r="9" spans="1:349" ht="10.15" customHeight="1">
      <c r="A9" s="3"/>
    </row>
    <row r="11" spans="1:349" s="5" customFormat="1">
      <c r="B11" s="34">
        <v>2025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 t="s">
        <v>71</v>
      </c>
      <c r="O11" s="34">
        <v>2026</v>
      </c>
      <c r="P11" s="34"/>
      <c r="Q11" s="34"/>
      <c r="R11" s="34" t="s">
        <v>72</v>
      </c>
      <c r="S11"/>
      <c r="T11"/>
      <c r="U11"/>
      <c r="V11"/>
      <c r="W11"/>
      <c r="X11"/>
      <c r="Y11"/>
      <c r="Z11"/>
      <c r="AA11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</row>
    <row r="12" spans="1:349" s="35" customFormat="1">
      <c r="A12" s="271"/>
      <c r="B12" s="271" t="s">
        <v>12</v>
      </c>
      <c r="C12" s="271" t="s">
        <v>13</v>
      </c>
      <c r="D12" s="271" t="s">
        <v>14</v>
      </c>
      <c r="E12" s="271" t="s">
        <v>15</v>
      </c>
      <c r="F12" s="271" t="s">
        <v>4</v>
      </c>
      <c r="G12" s="271" t="s">
        <v>5</v>
      </c>
      <c r="H12" s="271" t="s">
        <v>6</v>
      </c>
      <c r="I12" s="271" t="s">
        <v>7</v>
      </c>
      <c r="J12" s="271" t="s">
        <v>8</v>
      </c>
      <c r="K12" s="271" t="s">
        <v>9</v>
      </c>
      <c r="L12" s="271" t="s">
        <v>10</v>
      </c>
      <c r="M12" s="271" t="s">
        <v>11</v>
      </c>
      <c r="N12" s="34"/>
      <c r="O12" s="271" t="s">
        <v>12</v>
      </c>
      <c r="P12" s="271" t="s">
        <v>13</v>
      </c>
      <c r="Q12" s="271" t="s">
        <v>14</v>
      </c>
      <c r="R12" s="34"/>
      <c r="S12"/>
      <c r="T12"/>
      <c r="U12"/>
      <c r="V12"/>
      <c r="W12"/>
      <c r="X12"/>
      <c r="Y12"/>
      <c r="Z12"/>
      <c r="AA12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34"/>
    </row>
    <row r="13" spans="1:349" s="20" customFormat="1">
      <c r="A13" s="282" t="s">
        <v>45</v>
      </c>
      <c r="B13" s="282">
        <v>34405</v>
      </c>
      <c r="C13" s="282">
        <v>31740</v>
      </c>
      <c r="D13" s="282">
        <v>33089</v>
      </c>
      <c r="E13" s="282">
        <v>35233</v>
      </c>
      <c r="F13" s="282">
        <v>45358</v>
      </c>
      <c r="G13" s="282">
        <v>36075</v>
      </c>
      <c r="H13" s="282">
        <v>38881</v>
      </c>
      <c r="I13" s="282">
        <v>41292</v>
      </c>
      <c r="J13" s="282">
        <v>37654</v>
      </c>
      <c r="K13" s="282">
        <v>41706</v>
      </c>
      <c r="L13" s="282">
        <v>40039</v>
      </c>
      <c r="M13" s="282">
        <v>33212</v>
      </c>
      <c r="N13" s="282">
        <v>448684</v>
      </c>
      <c r="O13" s="282">
        <v>48868</v>
      </c>
      <c r="P13" s="282">
        <v>50412</v>
      </c>
      <c r="Q13" s="282">
        <v>41746</v>
      </c>
      <c r="R13" s="282">
        <v>141026</v>
      </c>
      <c r="S13"/>
      <c r="T13"/>
      <c r="U13"/>
      <c r="V13"/>
      <c r="W13"/>
      <c r="X13"/>
      <c r="Y13"/>
      <c r="Z13"/>
      <c r="AA13"/>
      <c r="AB13"/>
      <c r="AC13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</row>
    <row r="14" spans="1:349" s="20" customFormat="1">
      <c r="A14" s="282" t="s">
        <v>46</v>
      </c>
      <c r="B14" s="282">
        <v>0</v>
      </c>
      <c r="C14" s="282">
        <v>0</v>
      </c>
      <c r="D14" s="282">
        <v>0</v>
      </c>
      <c r="E14" s="282">
        <v>0</v>
      </c>
      <c r="F14" s="282">
        <v>0</v>
      </c>
      <c r="G14" s="282">
        <v>0</v>
      </c>
      <c r="H14" s="282">
        <v>0</v>
      </c>
      <c r="I14" s="282">
        <v>0</v>
      </c>
      <c r="J14" s="282">
        <v>0</v>
      </c>
      <c r="K14" s="282">
        <v>0</v>
      </c>
      <c r="L14" s="282">
        <v>0</v>
      </c>
      <c r="M14" s="282">
        <v>0</v>
      </c>
      <c r="N14" s="282">
        <v>0</v>
      </c>
      <c r="O14" s="282">
        <v>0</v>
      </c>
      <c r="P14" s="282">
        <v>0</v>
      </c>
      <c r="Q14" s="282">
        <v>0</v>
      </c>
      <c r="R14" s="282">
        <v>0</v>
      </c>
      <c r="S14"/>
      <c r="T14"/>
      <c r="U14"/>
      <c r="V14"/>
      <c r="W14"/>
      <c r="X14"/>
      <c r="Y14"/>
      <c r="Z14"/>
      <c r="AA14"/>
      <c r="AB14"/>
      <c r="AC14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</row>
    <row r="15" spans="1:349" s="20" customFormat="1">
      <c r="A15" s="282" t="s">
        <v>47</v>
      </c>
      <c r="B15" s="282">
        <v>358</v>
      </c>
      <c r="C15" s="282">
        <v>308</v>
      </c>
      <c r="D15" s="282">
        <v>214</v>
      </c>
      <c r="E15" s="282">
        <v>228</v>
      </c>
      <c r="F15" s="282">
        <v>311</v>
      </c>
      <c r="G15" s="282">
        <v>1</v>
      </c>
      <c r="H15" s="282">
        <v>0</v>
      </c>
      <c r="I15" s="282">
        <v>0</v>
      </c>
      <c r="J15" s="282">
        <v>0</v>
      </c>
      <c r="K15" s="282">
        <v>13</v>
      </c>
      <c r="L15" s="282">
        <v>314</v>
      </c>
      <c r="M15" s="282">
        <v>0</v>
      </c>
      <c r="N15" s="282">
        <v>1747</v>
      </c>
      <c r="O15" s="282">
        <v>0</v>
      </c>
      <c r="P15" s="282">
        <v>0</v>
      </c>
      <c r="Q15" s="282">
        <v>0</v>
      </c>
      <c r="R15" s="282">
        <v>0</v>
      </c>
      <c r="S15"/>
      <c r="T15"/>
      <c r="U15"/>
      <c r="V15"/>
      <c r="W15"/>
      <c r="X15"/>
      <c r="Y15"/>
      <c r="Z15"/>
      <c r="AA15"/>
      <c r="AB15"/>
      <c r="AC15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</row>
    <row r="16" spans="1:349" s="20" customFormat="1">
      <c r="A16" s="282" t="s">
        <v>48</v>
      </c>
      <c r="B16" s="282">
        <v>0</v>
      </c>
      <c r="C16" s="282">
        <v>0</v>
      </c>
      <c r="D16" s="282">
        <v>0</v>
      </c>
      <c r="E16" s="282">
        <v>0</v>
      </c>
      <c r="F16" s="282">
        <v>0</v>
      </c>
      <c r="G16" s="282">
        <v>0</v>
      </c>
      <c r="H16" s="282">
        <v>0</v>
      </c>
      <c r="I16" s="282">
        <v>0</v>
      </c>
      <c r="J16" s="282">
        <v>0</v>
      </c>
      <c r="K16" s="282">
        <v>0</v>
      </c>
      <c r="L16" s="282">
        <v>0</v>
      </c>
      <c r="M16" s="282">
        <v>0</v>
      </c>
      <c r="N16" s="282">
        <v>0</v>
      </c>
      <c r="O16" s="282">
        <v>0</v>
      </c>
      <c r="P16" s="282">
        <v>0</v>
      </c>
      <c r="Q16" s="282">
        <v>0</v>
      </c>
      <c r="R16" s="282">
        <v>0</v>
      </c>
      <c r="S16"/>
      <c r="T16"/>
      <c r="U16"/>
      <c r="V16"/>
      <c r="W16"/>
      <c r="X16"/>
      <c r="Y16"/>
      <c r="Z16"/>
      <c r="AA16"/>
      <c r="AB16"/>
      <c r="AC16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</row>
    <row r="17" spans="1:348" s="20" customFormat="1">
      <c r="A17" s="282" t="s">
        <v>49</v>
      </c>
      <c r="B17" s="282">
        <v>0</v>
      </c>
      <c r="C17" s="282">
        <v>0</v>
      </c>
      <c r="D17" s="282">
        <v>0</v>
      </c>
      <c r="E17" s="282">
        <v>0</v>
      </c>
      <c r="F17" s="282">
        <v>0</v>
      </c>
      <c r="G17" s="282">
        <v>0</v>
      </c>
      <c r="H17" s="282">
        <v>0</v>
      </c>
      <c r="I17" s="282">
        <v>0</v>
      </c>
      <c r="J17" s="282">
        <v>0</v>
      </c>
      <c r="K17" s="282">
        <v>0</v>
      </c>
      <c r="L17" s="282">
        <v>0</v>
      </c>
      <c r="M17" s="282">
        <v>0</v>
      </c>
      <c r="N17" s="282">
        <v>0</v>
      </c>
      <c r="O17" s="282">
        <v>0</v>
      </c>
      <c r="P17" s="282">
        <v>0</v>
      </c>
      <c r="Q17" s="282">
        <v>0</v>
      </c>
      <c r="R17" s="282">
        <v>0</v>
      </c>
      <c r="S17"/>
      <c r="T17"/>
      <c r="U17"/>
      <c r="V17"/>
      <c r="W17"/>
      <c r="X17"/>
      <c r="Y17"/>
      <c r="Z17"/>
      <c r="AA17"/>
      <c r="AB17"/>
      <c r="AC17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</row>
    <row r="18" spans="1:348" s="20" customFormat="1">
      <c r="A18" s="282" t="s">
        <v>50</v>
      </c>
      <c r="B18" s="282">
        <v>215</v>
      </c>
      <c r="C18" s="282">
        <v>140</v>
      </c>
      <c r="D18" s="282">
        <v>161</v>
      </c>
      <c r="E18" s="282">
        <v>194</v>
      </c>
      <c r="F18" s="282">
        <v>214</v>
      </c>
      <c r="G18" s="282">
        <v>103</v>
      </c>
      <c r="H18" s="282">
        <v>105</v>
      </c>
      <c r="I18" s="282">
        <v>41</v>
      </c>
      <c r="J18" s="282">
        <v>31</v>
      </c>
      <c r="K18" s="282">
        <v>14</v>
      </c>
      <c r="L18" s="282">
        <v>56</v>
      </c>
      <c r="M18" s="282">
        <v>26</v>
      </c>
      <c r="N18" s="282">
        <v>1300</v>
      </c>
      <c r="O18" s="282">
        <v>37</v>
      </c>
      <c r="P18" s="282">
        <v>72</v>
      </c>
      <c r="Q18" s="282">
        <v>46</v>
      </c>
      <c r="R18" s="282">
        <v>155</v>
      </c>
      <c r="S18"/>
      <c r="T18"/>
      <c r="U18"/>
      <c r="V18"/>
      <c r="W18"/>
      <c r="X18"/>
      <c r="Y18"/>
      <c r="Z18"/>
      <c r="AA18"/>
      <c r="AB18"/>
      <c r="AC18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</row>
    <row r="19" spans="1:348" s="20" customFormat="1">
      <c r="A19" s="282" t="s">
        <v>51</v>
      </c>
      <c r="B19" s="282">
        <v>0</v>
      </c>
      <c r="C19" s="282">
        <v>0</v>
      </c>
      <c r="D19" s="282">
        <v>0</v>
      </c>
      <c r="E19" s="282">
        <v>0</v>
      </c>
      <c r="F19" s="282">
        <v>0</v>
      </c>
      <c r="G19" s="282">
        <v>0</v>
      </c>
      <c r="H19" s="282">
        <v>0</v>
      </c>
      <c r="I19" s="282">
        <v>0</v>
      </c>
      <c r="J19" s="282">
        <v>0</v>
      </c>
      <c r="K19" s="282">
        <v>0</v>
      </c>
      <c r="L19" s="282">
        <v>0</v>
      </c>
      <c r="M19" s="282">
        <v>0</v>
      </c>
      <c r="N19" s="282">
        <v>0</v>
      </c>
      <c r="O19" s="282">
        <v>0</v>
      </c>
      <c r="P19" s="282">
        <v>0</v>
      </c>
      <c r="Q19" s="282">
        <v>0</v>
      </c>
      <c r="R19" s="282">
        <v>0</v>
      </c>
      <c r="S19"/>
      <c r="T19"/>
      <c r="U19"/>
      <c r="V19"/>
      <c r="W19"/>
      <c r="X19"/>
      <c r="Y19"/>
      <c r="Z19"/>
      <c r="AA19"/>
      <c r="AB19"/>
      <c r="AC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</row>
    <row r="20" spans="1:348" s="20" customFormat="1">
      <c r="A20" s="282" t="s">
        <v>52</v>
      </c>
      <c r="B20" s="282">
        <v>0</v>
      </c>
      <c r="C20" s="282">
        <v>0</v>
      </c>
      <c r="D20" s="282">
        <v>0</v>
      </c>
      <c r="E20" s="282">
        <v>0</v>
      </c>
      <c r="F20" s="282">
        <v>0</v>
      </c>
      <c r="G20" s="282">
        <v>0</v>
      </c>
      <c r="H20" s="282">
        <v>0</v>
      </c>
      <c r="I20" s="282">
        <v>0</v>
      </c>
      <c r="J20" s="282">
        <v>0</v>
      </c>
      <c r="K20" s="282">
        <v>0</v>
      </c>
      <c r="L20" s="282">
        <v>0</v>
      </c>
      <c r="M20" s="282">
        <v>0</v>
      </c>
      <c r="N20" s="282">
        <v>0</v>
      </c>
      <c r="O20" s="282">
        <v>0</v>
      </c>
      <c r="P20" s="282">
        <v>0</v>
      </c>
      <c r="Q20" s="282">
        <v>0</v>
      </c>
      <c r="R20" s="282">
        <v>0</v>
      </c>
      <c r="S20"/>
      <c r="T20"/>
      <c r="U20"/>
      <c r="V20"/>
      <c r="W20"/>
      <c r="X20"/>
      <c r="Y20"/>
      <c r="Z20"/>
      <c r="AA20"/>
      <c r="AB20"/>
      <c r="AC20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</row>
    <row r="21" spans="1:348" s="20" customFormat="1">
      <c r="A21" s="282" t="s">
        <v>53</v>
      </c>
      <c r="B21" s="282">
        <v>0</v>
      </c>
      <c r="C21" s="282">
        <v>0</v>
      </c>
      <c r="D21" s="282">
        <v>0</v>
      </c>
      <c r="E21" s="282">
        <v>0</v>
      </c>
      <c r="F21" s="282">
        <v>0</v>
      </c>
      <c r="G21" s="282">
        <v>0</v>
      </c>
      <c r="H21" s="282">
        <v>0</v>
      </c>
      <c r="I21" s="282">
        <v>0</v>
      </c>
      <c r="J21" s="282">
        <v>0</v>
      </c>
      <c r="K21" s="282">
        <v>0</v>
      </c>
      <c r="L21" s="282">
        <v>0</v>
      </c>
      <c r="M21" s="282">
        <v>0</v>
      </c>
      <c r="N21" s="282">
        <v>0</v>
      </c>
      <c r="O21" s="282">
        <v>0</v>
      </c>
      <c r="P21" s="282">
        <v>0</v>
      </c>
      <c r="Q21" s="282">
        <v>0</v>
      </c>
      <c r="R21" s="282">
        <v>0</v>
      </c>
      <c r="S21"/>
      <c r="T21"/>
      <c r="U21"/>
      <c r="V21"/>
      <c r="W21"/>
      <c r="X21"/>
      <c r="Y21"/>
      <c r="Z21"/>
      <c r="AA21"/>
      <c r="AB21"/>
      <c r="AC21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</row>
    <row r="22" spans="1:348" s="20" customFormat="1">
      <c r="A22" s="282" t="s">
        <v>54</v>
      </c>
      <c r="B22" s="282">
        <v>0</v>
      </c>
      <c r="C22" s="282">
        <v>0</v>
      </c>
      <c r="D22" s="282">
        <v>0</v>
      </c>
      <c r="E22" s="282">
        <v>0</v>
      </c>
      <c r="F22" s="282">
        <v>0</v>
      </c>
      <c r="G22" s="282">
        <v>0</v>
      </c>
      <c r="H22" s="282">
        <v>0</v>
      </c>
      <c r="I22" s="282">
        <v>0</v>
      </c>
      <c r="J22" s="282">
        <v>0</v>
      </c>
      <c r="K22" s="282">
        <v>0</v>
      </c>
      <c r="L22" s="282">
        <v>0</v>
      </c>
      <c r="M22" s="282">
        <v>0</v>
      </c>
      <c r="N22" s="282">
        <v>0</v>
      </c>
      <c r="O22" s="282">
        <v>0</v>
      </c>
      <c r="P22" s="282">
        <v>0</v>
      </c>
      <c r="Q22" s="282">
        <v>0</v>
      </c>
      <c r="R22" s="282">
        <v>0</v>
      </c>
      <c r="S22"/>
      <c r="T22"/>
      <c r="U22"/>
      <c r="V22"/>
      <c r="W22"/>
      <c r="X22"/>
      <c r="Y22"/>
      <c r="Z22"/>
      <c r="AA22"/>
      <c r="AB22"/>
      <c r="AC22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</row>
    <row r="23" spans="1:348" s="20" customFormat="1">
      <c r="A23" s="282" t="s">
        <v>55</v>
      </c>
      <c r="B23" s="282">
        <v>34327</v>
      </c>
      <c r="C23" s="282">
        <v>29651</v>
      </c>
      <c r="D23" s="282">
        <v>29126</v>
      </c>
      <c r="E23" s="282">
        <v>29270</v>
      </c>
      <c r="F23" s="282">
        <v>40495</v>
      </c>
      <c r="G23" s="282">
        <v>30284</v>
      </c>
      <c r="H23" s="282">
        <v>36681</v>
      </c>
      <c r="I23" s="282">
        <v>32158</v>
      </c>
      <c r="J23" s="282">
        <v>28214</v>
      </c>
      <c r="K23" s="282">
        <v>30661</v>
      </c>
      <c r="L23" s="282">
        <v>31132</v>
      </c>
      <c r="M23" s="282">
        <v>26506</v>
      </c>
      <c r="N23" s="282">
        <v>378505</v>
      </c>
      <c r="O23" s="282">
        <v>39886</v>
      </c>
      <c r="P23" s="282">
        <v>46586</v>
      </c>
      <c r="Q23" s="282">
        <v>31083</v>
      </c>
      <c r="R23" s="282">
        <v>117555</v>
      </c>
      <c r="S23"/>
      <c r="T23"/>
      <c r="U23"/>
      <c r="V23"/>
      <c r="W23"/>
      <c r="X23"/>
      <c r="Y23"/>
      <c r="Z23"/>
      <c r="AA23"/>
      <c r="AB23"/>
      <c r="AC23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</row>
    <row r="24" spans="1:348" s="20" customFormat="1">
      <c r="A24" s="282" t="s">
        <v>59</v>
      </c>
      <c r="B24" s="282">
        <v>47458</v>
      </c>
      <c r="C24" s="282">
        <v>40336</v>
      </c>
      <c r="D24" s="282">
        <v>53444</v>
      </c>
      <c r="E24" s="282">
        <v>57435</v>
      </c>
      <c r="F24" s="282">
        <v>72120</v>
      </c>
      <c r="G24" s="282">
        <v>59775</v>
      </c>
      <c r="H24" s="282">
        <v>59862</v>
      </c>
      <c r="I24" s="282">
        <v>61220</v>
      </c>
      <c r="J24" s="282">
        <v>61263</v>
      </c>
      <c r="K24" s="282">
        <v>61681</v>
      </c>
      <c r="L24" s="282">
        <v>57740</v>
      </c>
      <c r="M24" s="282">
        <v>43818</v>
      </c>
      <c r="N24" s="282">
        <v>676152</v>
      </c>
      <c r="O24" s="282">
        <v>53429</v>
      </c>
      <c r="P24" s="282">
        <v>19233</v>
      </c>
      <c r="Q24" s="282">
        <v>71188</v>
      </c>
      <c r="R24" s="282">
        <v>143850</v>
      </c>
      <c r="S24"/>
      <c r="T24"/>
      <c r="U24"/>
      <c r="V24"/>
      <c r="W24"/>
      <c r="X24"/>
      <c r="Y24"/>
      <c r="Z24"/>
      <c r="AA24"/>
      <c r="AB24"/>
      <c r="AC24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</row>
    <row r="25" spans="1:348" s="20" customFormat="1">
      <c r="A25" s="282" t="s">
        <v>60</v>
      </c>
      <c r="B25" s="282">
        <v>510</v>
      </c>
      <c r="C25" s="282">
        <v>381</v>
      </c>
      <c r="D25" s="282">
        <v>455</v>
      </c>
      <c r="E25" s="282">
        <v>498</v>
      </c>
      <c r="F25" s="282">
        <v>314</v>
      </c>
      <c r="G25" s="282">
        <v>214</v>
      </c>
      <c r="H25" s="282">
        <v>258</v>
      </c>
      <c r="I25" s="282">
        <v>272</v>
      </c>
      <c r="J25" s="282">
        <v>217</v>
      </c>
      <c r="K25" s="282">
        <v>198</v>
      </c>
      <c r="L25" s="282">
        <v>320</v>
      </c>
      <c r="M25" s="282">
        <v>312</v>
      </c>
      <c r="N25" s="282">
        <v>3949</v>
      </c>
      <c r="O25" s="282">
        <v>350</v>
      </c>
      <c r="P25" s="282">
        <v>395</v>
      </c>
      <c r="Q25" s="282">
        <v>186</v>
      </c>
      <c r="R25" s="282">
        <v>931</v>
      </c>
      <c r="S25"/>
      <c r="T25"/>
      <c r="U25"/>
      <c r="V25"/>
      <c r="W25"/>
      <c r="X25"/>
      <c r="Y25"/>
      <c r="Z25"/>
      <c r="AA25"/>
      <c r="AB25"/>
      <c r="AC25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</row>
    <row r="26" spans="1:348" s="20" customFormat="1">
      <c r="A26" s="282" t="s">
        <v>56</v>
      </c>
      <c r="B26" s="282">
        <v>304</v>
      </c>
      <c r="C26" s="282">
        <v>9119</v>
      </c>
      <c r="D26" s="282">
        <v>12097</v>
      </c>
      <c r="E26" s="282">
        <v>8425</v>
      </c>
      <c r="F26" s="282">
        <v>16158</v>
      </c>
      <c r="G26" s="282">
        <v>0</v>
      </c>
      <c r="H26" s="282">
        <v>0</v>
      </c>
      <c r="I26" s="282">
        <v>4125</v>
      </c>
      <c r="J26" s="282">
        <v>10708</v>
      </c>
      <c r="K26" s="282">
        <v>5586</v>
      </c>
      <c r="L26" s="282">
        <v>9730</v>
      </c>
      <c r="M26" s="282">
        <v>34921</v>
      </c>
      <c r="N26" s="282">
        <v>111173</v>
      </c>
      <c r="O26" s="282">
        <v>3490</v>
      </c>
      <c r="P26" s="282">
        <v>561</v>
      </c>
      <c r="Q26" s="282">
        <v>76120</v>
      </c>
      <c r="R26" s="282">
        <v>80171</v>
      </c>
      <c r="S26"/>
      <c r="T26"/>
      <c r="U26"/>
      <c r="V26"/>
      <c r="W26"/>
      <c r="X26"/>
      <c r="Y26"/>
      <c r="Z26"/>
      <c r="AA26"/>
      <c r="AB26"/>
      <c r="AC26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</row>
    <row r="27" spans="1:348" s="20" customFormat="1">
      <c r="A27" s="21" t="s">
        <v>20</v>
      </c>
      <c r="B27" s="21">
        <v>117577</v>
      </c>
      <c r="C27" s="21">
        <v>111675</v>
      </c>
      <c r="D27" s="21">
        <v>128586</v>
      </c>
      <c r="E27" s="21">
        <v>131283</v>
      </c>
      <c r="F27" s="21">
        <v>174970</v>
      </c>
      <c r="G27" s="21">
        <v>126452</v>
      </c>
      <c r="H27" s="21">
        <v>135787</v>
      </c>
      <c r="I27" s="21">
        <v>139108</v>
      </c>
      <c r="J27" s="21">
        <v>138087</v>
      </c>
      <c r="K27" s="21">
        <v>139859</v>
      </c>
      <c r="L27" s="21">
        <v>139331</v>
      </c>
      <c r="M27" s="21">
        <v>138795</v>
      </c>
      <c r="N27" s="21">
        <v>1621510</v>
      </c>
      <c r="O27" s="21">
        <v>146060</v>
      </c>
      <c r="P27" s="21">
        <v>117259</v>
      </c>
      <c r="Q27" s="21">
        <v>220369</v>
      </c>
      <c r="R27" s="21">
        <v>483688</v>
      </c>
      <c r="S27"/>
      <c r="T27"/>
      <c r="U27"/>
      <c r="V27"/>
      <c r="W27"/>
      <c r="X27"/>
      <c r="Y27"/>
      <c r="Z27"/>
      <c r="AA27"/>
      <c r="AB27"/>
      <c r="AC27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</row>
    <row r="28" spans="1:348" s="20" customForma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</row>
    <row r="29" spans="1:348" s="20" customForma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</row>
    <row r="30" spans="1:348" s="20" customForma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</row>
    <row r="31" spans="1:348" s="20" customFormat="1" ht="29.25">
      <c r="A31" s="25" t="s">
        <v>62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</row>
    <row r="32" spans="1:348" s="17" customFormat="1" ht="21">
      <c r="A32" s="26" t="s">
        <v>63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</row>
    <row r="33" spans="1:348" s="2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</row>
    <row r="34" spans="1:348" s="2" customFormat="1">
      <c r="A34" s="5"/>
      <c r="B34" s="274">
        <v>2025</v>
      </c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 t="s">
        <v>71</v>
      </c>
      <c r="O34" s="274">
        <v>2026</v>
      </c>
      <c r="P34" s="274"/>
      <c r="Q34" s="274"/>
      <c r="R34" s="274" t="s">
        <v>72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</row>
    <row r="35" spans="1:348" s="2" customFormat="1">
      <c r="A35" s="271"/>
      <c r="B35" s="271" t="s">
        <v>12</v>
      </c>
      <c r="C35" s="271" t="s">
        <v>13</v>
      </c>
      <c r="D35" s="271" t="s">
        <v>14</v>
      </c>
      <c r="E35" s="271" t="s">
        <v>15</v>
      </c>
      <c r="F35" s="271" t="s">
        <v>4</v>
      </c>
      <c r="G35" s="271" t="s">
        <v>5</v>
      </c>
      <c r="H35" s="271" t="s">
        <v>6</v>
      </c>
      <c r="I35" s="271" t="s">
        <v>7</v>
      </c>
      <c r="J35" s="271" t="s">
        <v>8</v>
      </c>
      <c r="K35" s="271" t="s">
        <v>9</v>
      </c>
      <c r="L35" s="271" t="s">
        <v>10</v>
      </c>
      <c r="M35" s="271" t="s">
        <v>11</v>
      </c>
      <c r="N35" s="274"/>
      <c r="O35" s="271" t="s">
        <v>12</v>
      </c>
      <c r="P35" s="271" t="s">
        <v>13</v>
      </c>
      <c r="Q35" s="271" t="s">
        <v>14</v>
      </c>
      <c r="R35" s="274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</row>
    <row r="36" spans="1:348" s="28" customFormat="1">
      <c r="A36" s="269" t="s">
        <v>45</v>
      </c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>
        <v>0.42037494550210724</v>
      </c>
      <c r="P36" s="269">
        <v>0.58827977315689983</v>
      </c>
      <c r="Q36" s="269">
        <v>0.26162773127021066</v>
      </c>
      <c r="R36" s="269">
        <v>-0.68568970589546319</v>
      </c>
      <c r="S36"/>
      <c r="T36"/>
      <c r="U36"/>
      <c r="V36"/>
      <c r="W36"/>
      <c r="X36"/>
      <c r="Y36"/>
      <c r="Z36"/>
      <c r="AA36"/>
      <c r="AB36"/>
      <c r="AC36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</row>
    <row r="37" spans="1:348" s="29" customFormat="1">
      <c r="A37" s="269" t="s">
        <v>46</v>
      </c>
      <c r="B37" s="269"/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>
        <v>0</v>
      </c>
      <c r="P37" s="269">
        <v>0</v>
      </c>
      <c r="Q37" s="269">
        <v>0</v>
      </c>
      <c r="R37" s="269">
        <v>0</v>
      </c>
      <c r="S37"/>
      <c r="T37"/>
      <c r="U37"/>
      <c r="V37"/>
      <c r="W37"/>
      <c r="X37"/>
      <c r="Y37"/>
      <c r="Z37"/>
      <c r="AA37"/>
      <c r="AB37"/>
      <c r="AC37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  <c r="MH37" s="24"/>
      <c r="MI37" s="24"/>
      <c r="MJ37" s="24"/>
    </row>
    <row r="38" spans="1:348" s="29" customFormat="1">
      <c r="A38" s="269" t="s">
        <v>47</v>
      </c>
      <c r="B38" s="269"/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>
        <v>-1</v>
      </c>
      <c r="P38" s="269">
        <v>-1</v>
      </c>
      <c r="Q38" s="269">
        <v>-1</v>
      </c>
      <c r="R38" s="269">
        <v>-1</v>
      </c>
      <c r="S38"/>
      <c r="T38"/>
      <c r="U38"/>
      <c r="V38"/>
      <c r="W38"/>
      <c r="X38"/>
      <c r="Y38"/>
      <c r="Z38"/>
      <c r="AA38"/>
      <c r="AB38"/>
      <c r="AC38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  <c r="MH38" s="24"/>
      <c r="MI38" s="24"/>
      <c r="MJ38" s="24"/>
    </row>
    <row r="39" spans="1:348" s="29" customFormat="1">
      <c r="A39" s="269" t="s">
        <v>48</v>
      </c>
      <c r="B39" s="269"/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>
        <v>0</v>
      </c>
      <c r="P39" s="269">
        <v>0</v>
      </c>
      <c r="Q39" s="269">
        <v>0</v>
      </c>
      <c r="R39" s="269">
        <v>0</v>
      </c>
      <c r="S39"/>
      <c r="T39"/>
      <c r="U39"/>
      <c r="V39"/>
      <c r="W39"/>
      <c r="X39"/>
      <c r="Y39"/>
      <c r="Z39"/>
      <c r="AA39"/>
      <c r="AB39"/>
      <c r="AC39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</row>
    <row r="40" spans="1:348" s="29" customFormat="1">
      <c r="A40" s="269" t="s">
        <v>49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>
        <v>0</v>
      </c>
      <c r="P40" s="269">
        <v>0</v>
      </c>
      <c r="Q40" s="269">
        <v>0</v>
      </c>
      <c r="R40" s="269">
        <v>0</v>
      </c>
      <c r="S40"/>
      <c r="T40"/>
      <c r="U40"/>
      <c r="V40"/>
      <c r="W40"/>
      <c r="X40"/>
      <c r="Y40"/>
      <c r="Z40"/>
      <c r="AA40"/>
      <c r="AB40"/>
      <c r="AC40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</row>
    <row r="41" spans="1:348" s="29" customFormat="1">
      <c r="A41" s="269" t="s">
        <v>50</v>
      </c>
      <c r="B41" s="269"/>
      <c r="C41" s="269"/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>
        <v>-0.82790697674418601</v>
      </c>
      <c r="P41" s="269">
        <v>-0.48571428571428571</v>
      </c>
      <c r="Q41" s="269">
        <v>-0.7142857142857143</v>
      </c>
      <c r="R41" s="269">
        <v>-0.88076923076923075</v>
      </c>
      <c r="S41"/>
      <c r="T41"/>
      <c r="U41"/>
      <c r="V41"/>
      <c r="W41"/>
      <c r="X41"/>
      <c r="Y41"/>
      <c r="Z41"/>
      <c r="AA41"/>
      <c r="AB41"/>
      <c r="AC41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</row>
    <row r="42" spans="1:348" s="29" customFormat="1">
      <c r="A42" s="269" t="s">
        <v>51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269">
        <v>0</v>
      </c>
      <c r="P42" s="269">
        <v>0</v>
      </c>
      <c r="Q42" s="269">
        <v>0</v>
      </c>
      <c r="R42" s="269">
        <v>0</v>
      </c>
      <c r="S42"/>
      <c r="T42"/>
      <c r="U42"/>
      <c r="V42"/>
      <c r="W42"/>
      <c r="X42"/>
      <c r="Y42"/>
      <c r="Z42"/>
      <c r="AA42"/>
      <c r="AB42"/>
      <c r="AC42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</row>
    <row r="43" spans="1:348" s="29" customFormat="1">
      <c r="A43" s="269" t="s">
        <v>52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>
        <v>0</v>
      </c>
      <c r="P43" s="269">
        <v>0</v>
      </c>
      <c r="Q43" s="269">
        <v>0</v>
      </c>
      <c r="R43" s="269">
        <v>0</v>
      </c>
      <c r="S43"/>
      <c r="T43"/>
      <c r="U43"/>
      <c r="V43"/>
      <c r="W43"/>
      <c r="X43"/>
      <c r="Y43"/>
      <c r="Z43"/>
      <c r="AA43"/>
      <c r="AB43"/>
      <c r="AC43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</row>
    <row r="44" spans="1:348" s="30" customFormat="1">
      <c r="A44" s="269" t="s">
        <v>53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69">
        <v>0</v>
      </c>
      <c r="P44" s="269">
        <v>0</v>
      </c>
      <c r="Q44" s="269">
        <v>0</v>
      </c>
      <c r="R44" s="269">
        <v>0</v>
      </c>
      <c r="S44"/>
      <c r="T44"/>
      <c r="U44"/>
      <c r="V44"/>
      <c r="W44"/>
      <c r="X44"/>
      <c r="Y44"/>
      <c r="Z44"/>
      <c r="AA44"/>
      <c r="AB44"/>
      <c r="AC4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</row>
    <row r="45" spans="1:348" s="28" customFormat="1">
      <c r="A45" s="269" t="s">
        <v>54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>
        <v>0</v>
      </c>
      <c r="P45" s="269">
        <v>0</v>
      </c>
      <c r="Q45" s="269">
        <v>0</v>
      </c>
      <c r="R45" s="269">
        <v>0</v>
      </c>
      <c r="S45"/>
      <c r="T45"/>
      <c r="U45"/>
      <c r="V45"/>
      <c r="W45"/>
      <c r="X45"/>
      <c r="Y45"/>
      <c r="Z45"/>
      <c r="AA45"/>
      <c r="AB45"/>
      <c r="AC45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</row>
    <row r="46" spans="1:348" s="31" customFormat="1">
      <c r="A46" s="269" t="s">
        <v>55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>
        <v>0.1619424942465115</v>
      </c>
      <c r="P46" s="269">
        <v>0.57114431216485106</v>
      </c>
      <c r="Q46" s="269">
        <v>6.7190826066057821E-2</v>
      </c>
      <c r="R46" s="269">
        <v>-0.68942286099258931</v>
      </c>
      <c r="S46"/>
      <c r="T46"/>
      <c r="U46"/>
      <c r="V46"/>
      <c r="W46"/>
      <c r="X46"/>
      <c r="Y46"/>
      <c r="Z46"/>
      <c r="AA46"/>
      <c r="AB46"/>
      <c r="AC46"/>
    </row>
    <row r="47" spans="1:348" s="29" customFormat="1">
      <c r="A47" s="269" t="s">
        <v>59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>
        <v>0.12581651144169581</v>
      </c>
      <c r="P47" s="269">
        <v>-0.52318028560095198</v>
      </c>
      <c r="Q47" s="269">
        <v>0.3320110770151935</v>
      </c>
      <c r="R47" s="269">
        <v>-0.78725197884499343</v>
      </c>
      <c r="S47"/>
      <c r="T47"/>
      <c r="U47"/>
      <c r="V47"/>
      <c r="W47"/>
      <c r="X47"/>
      <c r="Y47"/>
      <c r="Z47"/>
      <c r="AA47"/>
      <c r="AB47"/>
      <c r="AC47"/>
    </row>
    <row r="48" spans="1:348" s="29" customFormat="1">
      <c r="A48" s="269" t="s">
        <v>60</v>
      </c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  <c r="N48" s="269"/>
      <c r="O48" s="269">
        <v>-0.31372549019607843</v>
      </c>
      <c r="P48" s="269">
        <v>3.6745406824146981E-2</v>
      </c>
      <c r="Q48" s="269">
        <v>-0.59120879120879122</v>
      </c>
      <c r="R48" s="269">
        <v>-0.76424411243352752</v>
      </c>
      <c r="S48"/>
      <c r="T48"/>
      <c r="U48"/>
      <c r="V48"/>
      <c r="W48"/>
      <c r="X48"/>
      <c r="Y48"/>
      <c r="Z48"/>
      <c r="AA48"/>
      <c r="AB48"/>
      <c r="AC48"/>
    </row>
    <row r="49" spans="1:29" s="29" customFormat="1">
      <c r="A49" s="269" t="s">
        <v>56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>
        <v>10.480263157894736</v>
      </c>
      <c r="P49" s="269">
        <v>-0.93848009650180941</v>
      </c>
      <c r="Q49" s="269">
        <v>5.2924692072414645</v>
      </c>
      <c r="R49" s="269">
        <v>-0.27886267349086558</v>
      </c>
      <c r="S49"/>
      <c r="T49"/>
      <c r="U49"/>
      <c r="V49"/>
      <c r="W49"/>
      <c r="X49"/>
      <c r="Y49"/>
      <c r="Z49"/>
      <c r="AA49"/>
      <c r="AB49"/>
      <c r="AC49"/>
    </row>
    <row r="50" spans="1:29" s="29" customFormat="1">
      <c r="A50" s="28" t="s">
        <v>20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>
        <v>0.24224975973192037</v>
      </c>
      <c r="P50" s="28">
        <v>5.0002238638907542E-2</v>
      </c>
      <c r="Q50" s="28">
        <v>0.71378688193115891</v>
      </c>
      <c r="R50" s="28">
        <v>-0.70170520070798204</v>
      </c>
      <c r="S50"/>
      <c r="T50"/>
      <c r="U50"/>
      <c r="V50"/>
      <c r="W50"/>
      <c r="X50"/>
      <c r="Y50"/>
      <c r="Z50"/>
      <c r="AA50"/>
      <c r="AB50"/>
      <c r="AC50"/>
    </row>
    <row r="51" spans="1:29" s="2" customForma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29" s="2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29" s="2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29" s="2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29" s="2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29" s="2" customForma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29" s="2" customForma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29" s="2" customForma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29" s="2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29" s="2" customForma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29" s="2" customFormat="1" ht="12.75"/>
    <row r="62" spans="1:29" s="2" customFormat="1" ht="12.75"/>
    <row r="63" spans="1:29" s="2" customFormat="1" ht="12.75"/>
    <row r="64" spans="1:29" s="2" customFormat="1" ht="12.75"/>
    <row r="65" s="2" customFormat="1" ht="12.75"/>
    <row r="66" s="2" customFormat="1" ht="12.75"/>
    <row r="67" s="2" customFormat="1" ht="12.75"/>
    <row r="68" s="2" customFormat="1" ht="12.75"/>
    <row r="69" s="2" customFormat="1" ht="12.75"/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48576"/>
  <sheetViews>
    <sheetView showGridLines="0" zoomScale="80" zoomScaleNormal="80" workbookViewId="0">
      <pane xSplit="7" ySplit="1" topLeftCell="S380" activePane="bottomRight" state="frozen"/>
      <selection pane="topRight" activeCell="H1" sqref="H1"/>
      <selection pane="bottomLeft" activeCell="A2" sqref="A2"/>
      <selection pane="bottomRight" activeCell="Z385" sqref="Z385"/>
    </sheetView>
  </sheetViews>
  <sheetFormatPr baseColWidth="10" defaultRowHeight="12.75"/>
  <cols>
    <col min="1" max="1" width="8.42578125" style="77" customWidth="1"/>
    <col min="2" max="2" width="11" style="77"/>
    <col min="3" max="3" width="19.140625" style="81" customWidth="1"/>
    <col min="4" max="4" width="11" style="82"/>
    <col min="5" max="5" width="11.42578125" style="77"/>
    <col min="6" max="6" width="8.85546875" style="77" customWidth="1"/>
    <col min="7" max="7" width="10" style="77" bestFit="1" customWidth="1"/>
    <col min="8" max="22" width="10.5703125" style="82" customWidth="1"/>
    <col min="23" max="23" width="38.85546875" style="77" customWidth="1"/>
    <col min="24" max="24" width="11.42578125" style="77"/>
    <col min="25" max="25" width="16" style="80" bestFit="1" customWidth="1"/>
    <col min="26" max="16384" width="11.42578125" style="77"/>
  </cols>
  <sheetData>
    <row r="1" spans="1:25" s="22" customFormat="1" ht="53.25" customHeight="1">
      <c r="A1" s="22" t="s">
        <v>0</v>
      </c>
      <c r="B1" s="22" t="s">
        <v>1</v>
      </c>
      <c r="C1" s="22" t="s">
        <v>2</v>
      </c>
      <c r="D1" s="32" t="s">
        <v>3</v>
      </c>
      <c r="F1" s="22" t="s">
        <v>0</v>
      </c>
      <c r="G1" s="22" t="s">
        <v>1</v>
      </c>
      <c r="H1" s="32" t="s">
        <v>31</v>
      </c>
      <c r="I1" s="32" t="s">
        <v>32</v>
      </c>
      <c r="J1" s="32" t="s">
        <v>33</v>
      </c>
      <c r="K1" s="32" t="s">
        <v>34</v>
      </c>
      <c r="L1" s="32" t="s">
        <v>35</v>
      </c>
      <c r="M1" s="32" t="s">
        <v>36</v>
      </c>
      <c r="N1" s="32" t="s">
        <v>37</v>
      </c>
      <c r="O1" s="32" t="s">
        <v>38</v>
      </c>
      <c r="P1" s="32" t="s">
        <v>40</v>
      </c>
      <c r="Q1" s="32" t="s">
        <v>41</v>
      </c>
      <c r="R1" s="32" t="s">
        <v>42</v>
      </c>
      <c r="S1" s="32" t="s">
        <v>58</v>
      </c>
      <c r="T1" s="32" t="s">
        <v>57</v>
      </c>
      <c r="U1" s="32" t="s">
        <v>43</v>
      </c>
      <c r="V1" s="32" t="s">
        <v>16</v>
      </c>
      <c r="W1" s="22" t="s">
        <v>18</v>
      </c>
      <c r="Y1" s="33" t="s">
        <v>61</v>
      </c>
    </row>
    <row r="2" spans="1:25">
      <c r="A2" s="77">
        <v>2019</v>
      </c>
      <c r="B2" s="77" t="s">
        <v>14</v>
      </c>
      <c r="C2" s="78" t="s">
        <v>31</v>
      </c>
      <c r="D2" s="79">
        <v>35968</v>
      </c>
      <c r="F2" s="77">
        <v>1994</v>
      </c>
      <c r="G2" s="77" t="s">
        <v>15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>
        <f t="shared" ref="V2:V65" si="0">SUM(H2:U2)</f>
        <v>0</v>
      </c>
      <c r="W2" s="22"/>
    </row>
    <row r="3" spans="1:25">
      <c r="A3" s="77">
        <v>2019</v>
      </c>
      <c r="B3" s="77" t="s">
        <v>14</v>
      </c>
      <c r="C3" s="81" t="s">
        <v>32</v>
      </c>
      <c r="D3" s="82">
        <v>0</v>
      </c>
      <c r="F3" s="77">
        <v>1994</v>
      </c>
      <c r="G3" s="77" t="s">
        <v>4</v>
      </c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23">
        <f t="shared" si="0"/>
        <v>0</v>
      </c>
      <c r="W3" s="82"/>
    </row>
    <row r="4" spans="1:25">
      <c r="A4" s="77">
        <v>2019</v>
      </c>
      <c r="B4" s="77" t="s">
        <v>14</v>
      </c>
      <c r="C4" s="81" t="s">
        <v>33</v>
      </c>
      <c r="D4" s="82">
        <v>0</v>
      </c>
      <c r="F4" s="77">
        <v>1994</v>
      </c>
      <c r="G4" s="77" t="s">
        <v>5</v>
      </c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23">
        <f t="shared" si="0"/>
        <v>0</v>
      </c>
      <c r="W4" s="82"/>
    </row>
    <row r="5" spans="1:25">
      <c r="A5" s="77">
        <v>2019</v>
      </c>
      <c r="B5" s="77" t="s">
        <v>14</v>
      </c>
      <c r="C5" s="81" t="s">
        <v>34</v>
      </c>
      <c r="D5" s="82">
        <v>0</v>
      </c>
      <c r="F5" s="77">
        <v>1994</v>
      </c>
      <c r="G5" s="77" t="s">
        <v>6</v>
      </c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23">
        <f t="shared" si="0"/>
        <v>0</v>
      </c>
      <c r="W5" s="82"/>
    </row>
    <row r="6" spans="1:25">
      <c r="A6" s="77">
        <v>2019</v>
      </c>
      <c r="B6" s="77" t="s">
        <v>14</v>
      </c>
      <c r="C6" s="81" t="s">
        <v>35</v>
      </c>
      <c r="D6" s="82">
        <v>0</v>
      </c>
      <c r="F6" s="77">
        <v>1994</v>
      </c>
      <c r="G6" s="77" t="s">
        <v>7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23">
        <f t="shared" si="0"/>
        <v>0</v>
      </c>
      <c r="W6" s="82"/>
    </row>
    <row r="7" spans="1:25">
      <c r="A7" s="77">
        <v>2019</v>
      </c>
      <c r="B7" s="77" t="s">
        <v>14</v>
      </c>
      <c r="C7" s="81" t="s">
        <v>36</v>
      </c>
      <c r="D7" s="82">
        <v>1087</v>
      </c>
      <c r="F7" s="77">
        <v>1994</v>
      </c>
      <c r="G7" s="77" t="s">
        <v>8</v>
      </c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23">
        <f t="shared" si="0"/>
        <v>0</v>
      </c>
      <c r="W7" s="82"/>
    </row>
    <row r="8" spans="1:25">
      <c r="A8" s="77">
        <v>2019</v>
      </c>
      <c r="B8" s="77" t="s">
        <v>14</v>
      </c>
      <c r="C8" s="81" t="s">
        <v>37</v>
      </c>
      <c r="D8" s="82">
        <v>0</v>
      </c>
      <c r="F8" s="77">
        <v>1994</v>
      </c>
      <c r="G8" s="77" t="s">
        <v>9</v>
      </c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23">
        <f t="shared" si="0"/>
        <v>0</v>
      </c>
      <c r="W8" s="82"/>
    </row>
    <row r="9" spans="1:25">
      <c r="A9" s="77">
        <v>2019</v>
      </c>
      <c r="B9" s="77" t="s">
        <v>14</v>
      </c>
      <c r="C9" s="81" t="s">
        <v>38</v>
      </c>
      <c r="D9" s="82">
        <v>0</v>
      </c>
      <c r="F9" s="77">
        <v>1994</v>
      </c>
      <c r="G9" s="77" t="s">
        <v>10</v>
      </c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23">
        <f t="shared" si="0"/>
        <v>0</v>
      </c>
      <c r="W9" s="82"/>
    </row>
    <row r="10" spans="1:25">
      <c r="A10" s="77">
        <v>2019</v>
      </c>
      <c r="B10" s="77" t="s">
        <v>14</v>
      </c>
      <c r="C10" s="81" t="s">
        <v>40</v>
      </c>
      <c r="D10" s="82">
        <v>0</v>
      </c>
      <c r="F10" s="77">
        <v>1994</v>
      </c>
      <c r="G10" s="77" t="s">
        <v>11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23">
        <f t="shared" si="0"/>
        <v>0</v>
      </c>
      <c r="W10" s="82"/>
    </row>
    <row r="11" spans="1:25">
      <c r="A11" s="77">
        <v>2019</v>
      </c>
      <c r="B11" s="77" t="s">
        <v>14</v>
      </c>
      <c r="C11" s="81" t="s">
        <v>41</v>
      </c>
      <c r="D11" s="82">
        <v>0</v>
      </c>
      <c r="F11" s="77">
        <v>1995</v>
      </c>
      <c r="G11" s="77" t="s">
        <v>12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23">
        <f t="shared" si="0"/>
        <v>0</v>
      </c>
      <c r="W11" s="82"/>
    </row>
    <row r="12" spans="1:25">
      <c r="A12" s="77">
        <v>2019</v>
      </c>
      <c r="B12" s="77" t="s">
        <v>14</v>
      </c>
      <c r="C12" s="81" t="s">
        <v>42</v>
      </c>
      <c r="D12" s="82">
        <v>21635</v>
      </c>
      <c r="F12" s="77">
        <v>1995</v>
      </c>
      <c r="G12" s="77" t="s">
        <v>13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23">
        <f t="shared" si="0"/>
        <v>0</v>
      </c>
      <c r="W12" s="82"/>
    </row>
    <row r="13" spans="1:25">
      <c r="A13" s="77">
        <v>2019</v>
      </c>
      <c r="B13" s="77" t="s">
        <v>14</v>
      </c>
      <c r="C13" s="81" t="s">
        <v>58</v>
      </c>
      <c r="D13" s="82">
        <v>27789</v>
      </c>
      <c r="F13" s="77">
        <v>1995</v>
      </c>
      <c r="G13" s="77" t="s">
        <v>14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23">
        <f t="shared" si="0"/>
        <v>0</v>
      </c>
      <c r="W13" s="82"/>
    </row>
    <row r="14" spans="1:25">
      <c r="A14" s="77">
        <v>2019</v>
      </c>
      <c r="B14" s="77" t="s">
        <v>14</v>
      </c>
      <c r="C14" s="81" t="s">
        <v>57</v>
      </c>
      <c r="D14" s="82">
        <v>772</v>
      </c>
      <c r="F14" s="77">
        <v>1995</v>
      </c>
      <c r="G14" s="77" t="s">
        <v>15</v>
      </c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23">
        <f t="shared" si="0"/>
        <v>0</v>
      </c>
      <c r="W14" s="82"/>
    </row>
    <row r="15" spans="1:25">
      <c r="A15" s="77">
        <v>2019</v>
      </c>
      <c r="B15" s="77" t="s">
        <v>14</v>
      </c>
      <c r="C15" s="81" t="s">
        <v>43</v>
      </c>
      <c r="D15" s="82">
        <v>1390</v>
      </c>
      <c r="F15" s="77">
        <v>1995</v>
      </c>
      <c r="G15" s="77" t="s">
        <v>4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23">
        <f t="shared" si="0"/>
        <v>0</v>
      </c>
      <c r="W15" s="82"/>
    </row>
    <row r="16" spans="1:25">
      <c r="A16" s="77">
        <v>2019</v>
      </c>
      <c r="B16" s="77" t="s">
        <v>15</v>
      </c>
      <c r="C16" s="78" t="s">
        <v>31</v>
      </c>
      <c r="D16" s="79">
        <v>31749</v>
      </c>
      <c r="F16" s="77">
        <v>1995</v>
      </c>
      <c r="G16" s="77" t="s">
        <v>5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23">
        <f t="shared" si="0"/>
        <v>0</v>
      </c>
      <c r="W16" s="82"/>
    </row>
    <row r="17" spans="1:23">
      <c r="A17" s="77">
        <v>2019</v>
      </c>
      <c r="B17" s="77" t="s">
        <v>15</v>
      </c>
      <c r="C17" s="81" t="s">
        <v>32</v>
      </c>
      <c r="D17" s="82">
        <v>0</v>
      </c>
      <c r="F17" s="77">
        <v>1995</v>
      </c>
      <c r="G17" s="77" t="s">
        <v>6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23">
        <f t="shared" si="0"/>
        <v>0</v>
      </c>
      <c r="W17" s="82"/>
    </row>
    <row r="18" spans="1:23">
      <c r="A18" s="77">
        <v>2019</v>
      </c>
      <c r="B18" s="77" t="s">
        <v>15</v>
      </c>
      <c r="C18" s="81" t="s">
        <v>33</v>
      </c>
      <c r="D18" s="82">
        <v>0</v>
      </c>
      <c r="F18" s="77">
        <v>1995</v>
      </c>
      <c r="G18" s="77" t="s">
        <v>7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23">
        <f t="shared" si="0"/>
        <v>0</v>
      </c>
      <c r="W18" s="82"/>
    </row>
    <row r="19" spans="1:23">
      <c r="A19" s="77">
        <v>2019</v>
      </c>
      <c r="B19" s="77" t="s">
        <v>15</v>
      </c>
      <c r="C19" s="81" t="s">
        <v>34</v>
      </c>
      <c r="D19" s="82">
        <v>0</v>
      </c>
      <c r="F19" s="77">
        <v>1995</v>
      </c>
      <c r="G19" s="77" t="s">
        <v>8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23">
        <f t="shared" si="0"/>
        <v>0</v>
      </c>
      <c r="W19" s="82"/>
    </row>
    <row r="20" spans="1:23">
      <c r="A20" s="77">
        <v>2019</v>
      </c>
      <c r="B20" s="77" t="s">
        <v>15</v>
      </c>
      <c r="C20" s="81" t="s">
        <v>35</v>
      </c>
      <c r="D20" s="82">
        <v>0</v>
      </c>
      <c r="F20" s="77">
        <v>1995</v>
      </c>
      <c r="G20" s="77" t="s">
        <v>9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23">
        <f t="shared" si="0"/>
        <v>0</v>
      </c>
      <c r="W20" s="82"/>
    </row>
    <row r="21" spans="1:23">
      <c r="A21" s="77">
        <v>2019</v>
      </c>
      <c r="B21" s="77" t="s">
        <v>15</v>
      </c>
      <c r="C21" s="81" t="s">
        <v>36</v>
      </c>
      <c r="D21" s="82">
        <v>822</v>
      </c>
      <c r="F21" s="77">
        <v>1995</v>
      </c>
      <c r="G21" s="77" t="s">
        <v>10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23">
        <f t="shared" si="0"/>
        <v>0</v>
      </c>
      <c r="W21" s="82"/>
    </row>
    <row r="22" spans="1:23">
      <c r="A22" s="77">
        <v>2019</v>
      </c>
      <c r="B22" s="77" t="s">
        <v>15</v>
      </c>
      <c r="C22" s="81" t="s">
        <v>37</v>
      </c>
      <c r="D22" s="82">
        <v>0</v>
      </c>
      <c r="F22" s="77">
        <v>1995</v>
      </c>
      <c r="G22" s="77" t="s">
        <v>11</v>
      </c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23">
        <f t="shared" si="0"/>
        <v>0</v>
      </c>
      <c r="W22" s="82"/>
    </row>
    <row r="23" spans="1:23">
      <c r="A23" s="77">
        <v>2019</v>
      </c>
      <c r="B23" s="77" t="s">
        <v>15</v>
      </c>
      <c r="C23" s="81" t="s">
        <v>38</v>
      </c>
      <c r="D23" s="82">
        <v>0</v>
      </c>
      <c r="F23" s="77">
        <v>1996</v>
      </c>
      <c r="G23" s="77" t="s">
        <v>12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23">
        <f t="shared" si="0"/>
        <v>0</v>
      </c>
      <c r="W23" s="82"/>
    </row>
    <row r="24" spans="1:23">
      <c r="A24" s="77">
        <v>2019</v>
      </c>
      <c r="B24" s="77" t="s">
        <v>15</v>
      </c>
      <c r="C24" s="81" t="s">
        <v>40</v>
      </c>
      <c r="D24" s="82">
        <v>0</v>
      </c>
      <c r="F24" s="77">
        <v>1996</v>
      </c>
      <c r="G24" s="77" t="s">
        <v>13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23">
        <f t="shared" si="0"/>
        <v>0</v>
      </c>
      <c r="W24" s="82"/>
    </row>
    <row r="25" spans="1:23">
      <c r="A25" s="77">
        <v>2019</v>
      </c>
      <c r="B25" s="77" t="s">
        <v>15</v>
      </c>
      <c r="C25" s="81" t="s">
        <v>41</v>
      </c>
      <c r="D25" s="82">
        <v>0</v>
      </c>
      <c r="F25" s="77">
        <v>1996</v>
      </c>
      <c r="G25" s="77" t="s">
        <v>14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23">
        <f t="shared" si="0"/>
        <v>0</v>
      </c>
      <c r="W25" s="82"/>
    </row>
    <row r="26" spans="1:23">
      <c r="A26" s="77">
        <v>2019</v>
      </c>
      <c r="B26" s="77" t="s">
        <v>15</v>
      </c>
      <c r="C26" s="81" t="s">
        <v>42</v>
      </c>
      <c r="D26" s="82">
        <v>19109</v>
      </c>
      <c r="F26" s="77">
        <v>1996</v>
      </c>
      <c r="G26" s="77" t="s">
        <v>15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23">
        <f t="shared" si="0"/>
        <v>0</v>
      </c>
      <c r="W26" s="82"/>
    </row>
    <row r="27" spans="1:23">
      <c r="A27" s="77">
        <v>2019</v>
      </c>
      <c r="B27" s="77" t="s">
        <v>15</v>
      </c>
      <c r="C27" s="81" t="s">
        <v>58</v>
      </c>
      <c r="D27" s="82">
        <v>22237</v>
      </c>
      <c r="F27" s="77">
        <v>1996</v>
      </c>
      <c r="G27" s="77" t="s">
        <v>4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23">
        <f t="shared" si="0"/>
        <v>0</v>
      </c>
      <c r="W27" s="82"/>
    </row>
    <row r="28" spans="1:23">
      <c r="A28" s="77">
        <v>2019</v>
      </c>
      <c r="B28" s="77" t="s">
        <v>15</v>
      </c>
      <c r="C28" s="81" t="s">
        <v>57</v>
      </c>
      <c r="D28" s="82">
        <v>568</v>
      </c>
      <c r="F28" s="77">
        <v>1996</v>
      </c>
      <c r="G28" s="77" t="s">
        <v>5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23">
        <f t="shared" si="0"/>
        <v>0</v>
      </c>
      <c r="W28" s="82"/>
    </row>
    <row r="29" spans="1:23">
      <c r="A29" s="77">
        <v>2019</v>
      </c>
      <c r="B29" s="77" t="s">
        <v>15</v>
      </c>
      <c r="C29" s="81" t="s">
        <v>43</v>
      </c>
      <c r="D29" s="82">
        <v>7047</v>
      </c>
      <c r="F29" s="77">
        <v>1996</v>
      </c>
      <c r="G29" s="77" t="s">
        <v>6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23">
        <f t="shared" si="0"/>
        <v>0</v>
      </c>
      <c r="W29" s="82"/>
    </row>
    <row r="30" spans="1:23">
      <c r="A30" s="77">
        <v>2019</v>
      </c>
      <c r="B30" s="77" t="s">
        <v>4</v>
      </c>
      <c r="C30" s="78" t="s">
        <v>31</v>
      </c>
      <c r="D30" s="79">
        <v>15079</v>
      </c>
      <c r="F30" s="77">
        <v>1996</v>
      </c>
      <c r="G30" s="77" t="s">
        <v>7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23">
        <f t="shared" si="0"/>
        <v>0</v>
      </c>
      <c r="W30" s="82"/>
    </row>
    <row r="31" spans="1:23">
      <c r="A31" s="77">
        <v>2019</v>
      </c>
      <c r="B31" s="77" t="s">
        <v>4</v>
      </c>
      <c r="C31" s="81" t="s">
        <v>32</v>
      </c>
      <c r="D31" s="82">
        <v>0</v>
      </c>
      <c r="F31" s="77">
        <v>1996</v>
      </c>
      <c r="G31" s="77" t="s">
        <v>8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23">
        <f t="shared" si="0"/>
        <v>0</v>
      </c>
      <c r="W31" s="82"/>
    </row>
    <row r="32" spans="1:23">
      <c r="A32" s="77">
        <v>2019</v>
      </c>
      <c r="B32" s="77" t="s">
        <v>4</v>
      </c>
      <c r="C32" s="81" t="s">
        <v>33</v>
      </c>
      <c r="D32" s="82">
        <v>0</v>
      </c>
      <c r="F32" s="77">
        <v>1996</v>
      </c>
      <c r="G32" s="77" t="s">
        <v>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23">
        <f t="shared" si="0"/>
        <v>0</v>
      </c>
      <c r="W32" s="82"/>
    </row>
    <row r="33" spans="1:23">
      <c r="A33" s="77">
        <v>2019</v>
      </c>
      <c r="B33" s="77" t="s">
        <v>4</v>
      </c>
      <c r="C33" s="81" t="s">
        <v>34</v>
      </c>
      <c r="D33" s="82">
        <v>0</v>
      </c>
      <c r="F33" s="77">
        <v>1996</v>
      </c>
      <c r="G33" s="77" t="s">
        <v>10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23">
        <f t="shared" si="0"/>
        <v>0</v>
      </c>
      <c r="W33" s="82"/>
    </row>
    <row r="34" spans="1:23">
      <c r="A34" s="77">
        <v>2019</v>
      </c>
      <c r="B34" s="77" t="s">
        <v>4</v>
      </c>
      <c r="C34" s="81" t="s">
        <v>35</v>
      </c>
      <c r="D34" s="82">
        <v>0</v>
      </c>
      <c r="F34" s="77">
        <v>1996</v>
      </c>
      <c r="G34" s="77" t="s">
        <v>11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23">
        <f t="shared" si="0"/>
        <v>0</v>
      </c>
      <c r="W34" s="82"/>
    </row>
    <row r="35" spans="1:23">
      <c r="A35" s="77">
        <v>2019</v>
      </c>
      <c r="B35" s="77" t="s">
        <v>4</v>
      </c>
      <c r="C35" s="81" t="s">
        <v>36</v>
      </c>
      <c r="D35" s="82">
        <v>533</v>
      </c>
      <c r="F35" s="77">
        <v>1997</v>
      </c>
      <c r="G35" s="77" t="s">
        <v>12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23">
        <f t="shared" si="0"/>
        <v>0</v>
      </c>
      <c r="W35" s="82"/>
    </row>
    <row r="36" spans="1:23">
      <c r="A36" s="77">
        <v>2019</v>
      </c>
      <c r="B36" s="77" t="s">
        <v>4</v>
      </c>
      <c r="C36" s="81" t="s">
        <v>37</v>
      </c>
      <c r="D36" s="82">
        <v>0</v>
      </c>
      <c r="F36" s="77">
        <v>1997</v>
      </c>
      <c r="G36" s="77" t="s">
        <v>13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23">
        <f t="shared" si="0"/>
        <v>0</v>
      </c>
      <c r="W36" s="82"/>
    </row>
    <row r="37" spans="1:23">
      <c r="A37" s="77">
        <v>2019</v>
      </c>
      <c r="B37" s="77" t="s">
        <v>4</v>
      </c>
      <c r="C37" s="81" t="s">
        <v>38</v>
      </c>
      <c r="D37" s="82">
        <v>0</v>
      </c>
      <c r="F37" s="77">
        <v>1997</v>
      </c>
      <c r="G37" s="77" t="s">
        <v>14</v>
      </c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23">
        <f t="shared" si="0"/>
        <v>0</v>
      </c>
      <c r="W37" s="82"/>
    </row>
    <row r="38" spans="1:23">
      <c r="A38" s="77">
        <v>2019</v>
      </c>
      <c r="B38" s="77" t="s">
        <v>4</v>
      </c>
      <c r="C38" s="81" t="s">
        <v>40</v>
      </c>
      <c r="D38" s="82">
        <v>0</v>
      </c>
      <c r="F38" s="77">
        <v>1997</v>
      </c>
      <c r="G38" s="77" t="s">
        <v>15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23">
        <f t="shared" si="0"/>
        <v>0</v>
      </c>
      <c r="W38" s="82"/>
    </row>
    <row r="39" spans="1:23">
      <c r="A39" s="77">
        <v>2019</v>
      </c>
      <c r="B39" s="77" t="s">
        <v>4</v>
      </c>
      <c r="C39" s="81" t="s">
        <v>41</v>
      </c>
      <c r="D39" s="82">
        <v>0</v>
      </c>
      <c r="F39" s="77">
        <v>1997</v>
      </c>
      <c r="G39" s="77" t="s">
        <v>4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23">
        <f t="shared" si="0"/>
        <v>0</v>
      </c>
      <c r="W39" s="82"/>
    </row>
    <row r="40" spans="1:23">
      <c r="A40" s="77">
        <v>2019</v>
      </c>
      <c r="B40" s="77" t="s">
        <v>4</v>
      </c>
      <c r="C40" s="81" t="s">
        <v>42</v>
      </c>
      <c r="D40" s="82">
        <v>11198</v>
      </c>
      <c r="F40" s="77">
        <v>1997</v>
      </c>
      <c r="G40" s="77" t="s">
        <v>5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23">
        <f t="shared" si="0"/>
        <v>0</v>
      </c>
      <c r="W40" s="82"/>
    </row>
    <row r="41" spans="1:23">
      <c r="A41" s="77">
        <v>2019</v>
      </c>
      <c r="B41" s="77" t="s">
        <v>4</v>
      </c>
      <c r="C41" s="81" t="s">
        <v>58</v>
      </c>
      <c r="D41" s="82">
        <v>29025</v>
      </c>
      <c r="F41" s="77">
        <v>1997</v>
      </c>
      <c r="G41" s="77" t="s">
        <v>6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23">
        <f t="shared" si="0"/>
        <v>0</v>
      </c>
      <c r="W41" s="82"/>
    </row>
    <row r="42" spans="1:23">
      <c r="A42" s="77">
        <v>2019</v>
      </c>
      <c r="B42" s="77" t="s">
        <v>4</v>
      </c>
      <c r="C42" s="81" t="s">
        <v>57</v>
      </c>
      <c r="D42" s="82">
        <v>625</v>
      </c>
      <c r="F42" s="77">
        <v>1997</v>
      </c>
      <c r="G42" s="77" t="s">
        <v>7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23">
        <f t="shared" si="0"/>
        <v>0</v>
      </c>
      <c r="W42" s="82"/>
    </row>
    <row r="43" spans="1:23">
      <c r="A43" s="77">
        <v>2019</v>
      </c>
      <c r="B43" s="77" t="s">
        <v>4</v>
      </c>
      <c r="C43" s="81" t="s">
        <v>43</v>
      </c>
      <c r="D43" s="82">
        <v>2769</v>
      </c>
      <c r="F43" s="77">
        <v>1997</v>
      </c>
      <c r="G43" s="77" t="s">
        <v>8</v>
      </c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23">
        <f t="shared" si="0"/>
        <v>0</v>
      </c>
      <c r="W43" s="82"/>
    </row>
    <row r="44" spans="1:23">
      <c r="A44" s="77">
        <v>2019</v>
      </c>
      <c r="B44" s="77" t="s">
        <v>5</v>
      </c>
      <c r="C44" s="78" t="s">
        <v>31</v>
      </c>
      <c r="D44" s="79">
        <v>15391</v>
      </c>
      <c r="F44" s="77">
        <v>1997</v>
      </c>
      <c r="G44" s="77" t="s">
        <v>9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23">
        <f t="shared" si="0"/>
        <v>0</v>
      </c>
      <c r="W44" s="82"/>
    </row>
    <row r="45" spans="1:23">
      <c r="A45" s="77">
        <v>2019</v>
      </c>
      <c r="B45" s="77" t="s">
        <v>5</v>
      </c>
      <c r="C45" s="81" t="s">
        <v>32</v>
      </c>
      <c r="D45" s="82">
        <v>0</v>
      </c>
      <c r="F45" s="77">
        <v>1997</v>
      </c>
      <c r="G45" s="77" t="s">
        <v>10</v>
      </c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23">
        <f t="shared" si="0"/>
        <v>0</v>
      </c>
      <c r="W45" s="82"/>
    </row>
    <row r="46" spans="1:23">
      <c r="A46" s="77">
        <v>2019</v>
      </c>
      <c r="B46" s="77" t="s">
        <v>5</v>
      </c>
      <c r="C46" s="81" t="s">
        <v>33</v>
      </c>
      <c r="D46" s="82">
        <v>0</v>
      </c>
      <c r="F46" s="77">
        <v>1997</v>
      </c>
      <c r="G46" s="77" t="s">
        <v>11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23">
        <f t="shared" si="0"/>
        <v>0</v>
      </c>
      <c r="W46" s="82"/>
    </row>
    <row r="47" spans="1:23">
      <c r="A47" s="77">
        <v>2019</v>
      </c>
      <c r="B47" s="77" t="s">
        <v>5</v>
      </c>
      <c r="C47" s="81" t="s">
        <v>34</v>
      </c>
      <c r="D47" s="82">
        <v>0</v>
      </c>
      <c r="F47" s="77">
        <v>1998</v>
      </c>
      <c r="G47" s="77" t="s">
        <v>12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23">
        <f t="shared" si="0"/>
        <v>0</v>
      </c>
      <c r="W47" s="82"/>
    </row>
    <row r="48" spans="1:23">
      <c r="A48" s="77">
        <v>2019</v>
      </c>
      <c r="B48" s="77" t="s">
        <v>5</v>
      </c>
      <c r="C48" s="81" t="s">
        <v>35</v>
      </c>
      <c r="D48" s="82">
        <v>0</v>
      </c>
      <c r="F48" s="77">
        <v>1998</v>
      </c>
      <c r="G48" s="77" t="s">
        <v>13</v>
      </c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23">
        <f t="shared" si="0"/>
        <v>0</v>
      </c>
      <c r="W48" s="82"/>
    </row>
    <row r="49" spans="1:23">
      <c r="A49" s="77">
        <v>2019</v>
      </c>
      <c r="B49" s="77" t="s">
        <v>5</v>
      </c>
      <c r="C49" s="81" t="s">
        <v>36</v>
      </c>
      <c r="D49" s="82">
        <v>504</v>
      </c>
      <c r="F49" s="77">
        <v>1998</v>
      </c>
      <c r="G49" s="77" t="s">
        <v>14</v>
      </c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23">
        <f t="shared" si="0"/>
        <v>0</v>
      </c>
      <c r="W49" s="82"/>
    </row>
    <row r="50" spans="1:23">
      <c r="A50" s="77">
        <v>2019</v>
      </c>
      <c r="B50" s="77" t="s">
        <v>5</v>
      </c>
      <c r="C50" s="81" t="s">
        <v>37</v>
      </c>
      <c r="D50" s="82">
        <v>0</v>
      </c>
      <c r="F50" s="77">
        <v>1998</v>
      </c>
      <c r="G50" s="77" t="s">
        <v>15</v>
      </c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23">
        <f t="shared" si="0"/>
        <v>0</v>
      </c>
      <c r="W50" s="82"/>
    </row>
    <row r="51" spans="1:23">
      <c r="A51" s="77">
        <v>2019</v>
      </c>
      <c r="B51" s="77" t="s">
        <v>5</v>
      </c>
      <c r="C51" s="81" t="s">
        <v>38</v>
      </c>
      <c r="D51" s="82">
        <v>0</v>
      </c>
      <c r="F51" s="77">
        <v>1998</v>
      </c>
      <c r="G51" s="77" t="s">
        <v>4</v>
      </c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23">
        <f t="shared" si="0"/>
        <v>0</v>
      </c>
      <c r="W51" s="82"/>
    </row>
    <row r="52" spans="1:23">
      <c r="A52" s="77">
        <v>2019</v>
      </c>
      <c r="B52" s="77" t="s">
        <v>5</v>
      </c>
      <c r="C52" s="81" t="s">
        <v>40</v>
      </c>
      <c r="D52" s="82">
        <v>0</v>
      </c>
      <c r="F52" s="77">
        <v>1998</v>
      </c>
      <c r="G52" s="77" t="s">
        <v>5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23">
        <f t="shared" si="0"/>
        <v>0</v>
      </c>
      <c r="W52" s="82"/>
    </row>
    <row r="53" spans="1:23">
      <c r="A53" s="77">
        <v>2019</v>
      </c>
      <c r="B53" s="77" t="s">
        <v>5</v>
      </c>
      <c r="C53" s="81" t="s">
        <v>41</v>
      </c>
      <c r="D53" s="82">
        <v>0</v>
      </c>
      <c r="F53" s="77">
        <v>1998</v>
      </c>
      <c r="G53" s="77" t="s">
        <v>6</v>
      </c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23">
        <f t="shared" si="0"/>
        <v>0</v>
      </c>
      <c r="W53" s="82"/>
    </row>
    <row r="54" spans="1:23">
      <c r="A54" s="77">
        <v>2019</v>
      </c>
      <c r="B54" s="77" t="s">
        <v>5</v>
      </c>
      <c r="C54" s="81" t="s">
        <v>42</v>
      </c>
      <c r="D54" s="82">
        <v>9199</v>
      </c>
      <c r="F54" s="77">
        <v>1998</v>
      </c>
      <c r="G54" s="77" t="s">
        <v>7</v>
      </c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23">
        <f t="shared" si="0"/>
        <v>0</v>
      </c>
      <c r="W54" s="82"/>
    </row>
    <row r="55" spans="1:23">
      <c r="A55" s="77">
        <v>2019</v>
      </c>
      <c r="B55" s="77" t="s">
        <v>5</v>
      </c>
      <c r="C55" s="81" t="s">
        <v>58</v>
      </c>
      <c r="D55" s="82">
        <v>22536</v>
      </c>
      <c r="F55" s="77">
        <v>1998</v>
      </c>
      <c r="G55" s="77" t="s">
        <v>8</v>
      </c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23">
        <f t="shared" si="0"/>
        <v>0</v>
      </c>
      <c r="W55" s="82"/>
    </row>
    <row r="56" spans="1:23">
      <c r="A56" s="77">
        <v>2019</v>
      </c>
      <c r="B56" s="77" t="s">
        <v>5</v>
      </c>
      <c r="C56" s="81" t="s">
        <v>57</v>
      </c>
      <c r="D56" s="82">
        <v>2538</v>
      </c>
      <c r="F56" s="77">
        <v>1998</v>
      </c>
      <c r="G56" s="77" t="s">
        <v>9</v>
      </c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23">
        <f t="shared" si="0"/>
        <v>0</v>
      </c>
      <c r="W56" s="82"/>
    </row>
    <row r="57" spans="1:23">
      <c r="A57" s="77">
        <v>2019</v>
      </c>
      <c r="B57" s="77" t="s">
        <v>5</v>
      </c>
      <c r="C57" s="81" t="s">
        <v>43</v>
      </c>
      <c r="D57" s="82">
        <v>1010</v>
      </c>
      <c r="F57" s="77">
        <v>1998</v>
      </c>
      <c r="G57" s="77" t="s">
        <v>10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23">
        <f t="shared" si="0"/>
        <v>0</v>
      </c>
      <c r="W57" s="82"/>
    </row>
    <row r="58" spans="1:23">
      <c r="A58" s="77">
        <v>2019</v>
      </c>
      <c r="B58" s="77" t="s">
        <v>6</v>
      </c>
      <c r="C58" s="78" t="s">
        <v>31</v>
      </c>
      <c r="D58" s="79">
        <v>18070</v>
      </c>
      <c r="F58" s="77">
        <v>1998</v>
      </c>
      <c r="G58" s="77" t="s">
        <v>11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23">
        <f t="shared" si="0"/>
        <v>0</v>
      </c>
      <c r="W58" s="82"/>
    </row>
    <row r="59" spans="1:23">
      <c r="A59" s="77">
        <v>2019</v>
      </c>
      <c r="B59" s="77" t="s">
        <v>6</v>
      </c>
      <c r="C59" s="81" t="s">
        <v>32</v>
      </c>
      <c r="D59" s="82">
        <v>0</v>
      </c>
      <c r="F59" s="77">
        <v>1999</v>
      </c>
      <c r="G59" s="77" t="s">
        <v>12</v>
      </c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23">
        <f t="shared" si="0"/>
        <v>0</v>
      </c>
      <c r="W59" s="82"/>
    </row>
    <row r="60" spans="1:23">
      <c r="A60" s="77">
        <v>2019</v>
      </c>
      <c r="B60" s="77" t="s">
        <v>6</v>
      </c>
      <c r="C60" s="81" t="s">
        <v>33</v>
      </c>
      <c r="D60" s="82">
        <v>0</v>
      </c>
      <c r="F60" s="77">
        <v>1999</v>
      </c>
      <c r="G60" s="77" t="s">
        <v>13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23">
        <f t="shared" si="0"/>
        <v>0</v>
      </c>
      <c r="W60" s="82"/>
    </row>
    <row r="61" spans="1:23">
      <c r="A61" s="77">
        <v>2019</v>
      </c>
      <c r="B61" s="77" t="s">
        <v>6</v>
      </c>
      <c r="C61" s="81" t="s">
        <v>34</v>
      </c>
      <c r="D61" s="82">
        <v>0</v>
      </c>
      <c r="F61" s="77">
        <v>1999</v>
      </c>
      <c r="G61" s="77" t="s">
        <v>14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23">
        <f t="shared" si="0"/>
        <v>0</v>
      </c>
      <c r="W61" s="82"/>
    </row>
    <row r="62" spans="1:23">
      <c r="A62" s="77">
        <v>2019</v>
      </c>
      <c r="B62" s="77" t="s">
        <v>6</v>
      </c>
      <c r="C62" s="81" t="s">
        <v>35</v>
      </c>
      <c r="D62" s="82">
        <v>0</v>
      </c>
      <c r="F62" s="77">
        <v>1999</v>
      </c>
      <c r="G62" s="77" t="s">
        <v>15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23">
        <f t="shared" si="0"/>
        <v>0</v>
      </c>
      <c r="W62" s="82"/>
    </row>
    <row r="63" spans="1:23">
      <c r="A63" s="77">
        <v>2019</v>
      </c>
      <c r="B63" s="77" t="s">
        <v>6</v>
      </c>
      <c r="C63" s="81" t="s">
        <v>36</v>
      </c>
      <c r="D63" s="82">
        <v>760</v>
      </c>
      <c r="F63" s="77">
        <v>1999</v>
      </c>
      <c r="G63" s="77" t="s">
        <v>4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23">
        <f t="shared" si="0"/>
        <v>0</v>
      </c>
      <c r="W63" s="82"/>
    </row>
    <row r="64" spans="1:23">
      <c r="A64" s="77">
        <v>2019</v>
      </c>
      <c r="B64" s="77" t="s">
        <v>6</v>
      </c>
      <c r="C64" s="81" t="s">
        <v>37</v>
      </c>
      <c r="D64" s="82">
        <v>0</v>
      </c>
      <c r="F64" s="77">
        <v>1999</v>
      </c>
      <c r="G64" s="77" t="s">
        <v>5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23">
        <f t="shared" si="0"/>
        <v>0</v>
      </c>
      <c r="W64" s="82"/>
    </row>
    <row r="65" spans="1:23">
      <c r="A65" s="77">
        <v>2019</v>
      </c>
      <c r="B65" s="77" t="s">
        <v>6</v>
      </c>
      <c r="C65" s="81" t="s">
        <v>38</v>
      </c>
      <c r="D65" s="82">
        <v>0</v>
      </c>
      <c r="F65" s="77">
        <v>1999</v>
      </c>
      <c r="G65" s="77" t="s">
        <v>6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23">
        <f t="shared" si="0"/>
        <v>0</v>
      </c>
      <c r="W65" s="82"/>
    </row>
    <row r="66" spans="1:23">
      <c r="A66" s="77">
        <v>2019</v>
      </c>
      <c r="B66" s="77" t="s">
        <v>6</v>
      </c>
      <c r="C66" s="81" t="s">
        <v>40</v>
      </c>
      <c r="D66" s="82">
        <v>0</v>
      </c>
      <c r="F66" s="77">
        <v>1999</v>
      </c>
      <c r="G66" s="77" t="s">
        <v>7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23">
        <f t="shared" ref="V66:V129" si="1">SUM(H66:U66)</f>
        <v>0</v>
      </c>
      <c r="W66" s="82"/>
    </row>
    <row r="67" spans="1:23">
      <c r="A67" s="77">
        <v>2019</v>
      </c>
      <c r="B67" s="77" t="s">
        <v>6</v>
      </c>
      <c r="C67" s="81" t="s">
        <v>41</v>
      </c>
      <c r="D67" s="82">
        <v>0</v>
      </c>
      <c r="F67" s="77">
        <v>1999</v>
      </c>
      <c r="G67" s="77" t="s">
        <v>8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23">
        <f t="shared" si="1"/>
        <v>0</v>
      </c>
      <c r="W67" s="82"/>
    </row>
    <row r="68" spans="1:23">
      <c r="A68" s="77">
        <v>2019</v>
      </c>
      <c r="B68" s="77" t="s">
        <v>6</v>
      </c>
      <c r="C68" s="81" t="s">
        <v>42</v>
      </c>
      <c r="D68" s="82">
        <v>16926</v>
      </c>
      <c r="F68" s="77">
        <v>1999</v>
      </c>
      <c r="G68" s="77" t="s">
        <v>9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23">
        <f t="shared" si="1"/>
        <v>0</v>
      </c>
      <c r="W68" s="82"/>
    </row>
    <row r="69" spans="1:23">
      <c r="A69" s="77">
        <v>2019</v>
      </c>
      <c r="B69" s="77" t="s">
        <v>6</v>
      </c>
      <c r="C69" s="81" t="s">
        <v>58</v>
      </c>
      <c r="D69" s="82">
        <v>20673</v>
      </c>
      <c r="F69" s="77">
        <v>1999</v>
      </c>
      <c r="G69" s="77" t="s">
        <v>10</v>
      </c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23">
        <f t="shared" si="1"/>
        <v>0</v>
      </c>
      <c r="W69" s="82"/>
    </row>
    <row r="70" spans="1:23">
      <c r="A70" s="77">
        <v>2019</v>
      </c>
      <c r="B70" s="77" t="s">
        <v>6</v>
      </c>
      <c r="C70" s="81" t="s">
        <v>57</v>
      </c>
      <c r="D70" s="82">
        <v>6929</v>
      </c>
      <c r="F70" s="77">
        <v>1999</v>
      </c>
      <c r="G70" s="77" t="s">
        <v>11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23">
        <f t="shared" si="1"/>
        <v>0</v>
      </c>
      <c r="W70" s="82"/>
    </row>
    <row r="71" spans="1:23">
      <c r="A71" s="77">
        <v>2019</v>
      </c>
      <c r="B71" s="77" t="s">
        <v>6</v>
      </c>
      <c r="C71" s="81" t="s">
        <v>43</v>
      </c>
      <c r="D71" s="82">
        <v>2552</v>
      </c>
      <c r="F71" s="77">
        <v>2000</v>
      </c>
      <c r="G71" s="77" t="s">
        <v>12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23">
        <f t="shared" si="1"/>
        <v>0</v>
      </c>
      <c r="W71" s="82"/>
    </row>
    <row r="72" spans="1:23">
      <c r="A72" s="77">
        <v>2019</v>
      </c>
      <c r="B72" s="77" t="s">
        <v>7</v>
      </c>
      <c r="C72" s="78" t="s">
        <v>31</v>
      </c>
      <c r="D72" s="79">
        <v>15274</v>
      </c>
      <c r="F72" s="77">
        <v>2000</v>
      </c>
      <c r="G72" s="77" t="s">
        <v>13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23">
        <f t="shared" si="1"/>
        <v>0</v>
      </c>
      <c r="W72" s="82"/>
    </row>
    <row r="73" spans="1:23">
      <c r="A73" s="77">
        <v>2019</v>
      </c>
      <c r="B73" s="77" t="s">
        <v>7</v>
      </c>
      <c r="C73" s="81" t="s">
        <v>32</v>
      </c>
      <c r="D73" s="82">
        <v>0</v>
      </c>
      <c r="F73" s="77">
        <v>2000</v>
      </c>
      <c r="G73" s="77" t="s">
        <v>14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23">
        <f t="shared" si="1"/>
        <v>0</v>
      </c>
      <c r="W73" s="82"/>
    </row>
    <row r="74" spans="1:23">
      <c r="A74" s="77">
        <v>2019</v>
      </c>
      <c r="B74" s="77" t="s">
        <v>7</v>
      </c>
      <c r="C74" s="81" t="s">
        <v>33</v>
      </c>
      <c r="D74" s="82">
        <v>0</v>
      </c>
      <c r="F74" s="77">
        <v>2000</v>
      </c>
      <c r="G74" s="77" t="s">
        <v>15</v>
      </c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23">
        <f t="shared" si="1"/>
        <v>0</v>
      </c>
      <c r="W74" s="82"/>
    </row>
    <row r="75" spans="1:23">
      <c r="A75" s="77">
        <v>2019</v>
      </c>
      <c r="B75" s="77" t="s">
        <v>7</v>
      </c>
      <c r="C75" s="81" t="s">
        <v>34</v>
      </c>
      <c r="D75" s="82">
        <v>0</v>
      </c>
      <c r="F75" s="77">
        <v>2000</v>
      </c>
      <c r="G75" s="77" t="s">
        <v>4</v>
      </c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23">
        <f t="shared" si="1"/>
        <v>0</v>
      </c>
      <c r="W75" s="82"/>
    </row>
    <row r="76" spans="1:23">
      <c r="A76" s="77">
        <v>2019</v>
      </c>
      <c r="B76" s="77" t="s">
        <v>7</v>
      </c>
      <c r="C76" s="81" t="s">
        <v>35</v>
      </c>
      <c r="D76" s="82">
        <v>0</v>
      </c>
      <c r="F76" s="77">
        <v>2000</v>
      </c>
      <c r="G76" s="77" t="s">
        <v>5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23">
        <f t="shared" si="1"/>
        <v>0</v>
      </c>
      <c r="W76" s="82"/>
    </row>
    <row r="77" spans="1:23">
      <c r="A77" s="77">
        <v>2019</v>
      </c>
      <c r="B77" s="77" t="s">
        <v>7</v>
      </c>
      <c r="C77" s="81" t="s">
        <v>36</v>
      </c>
      <c r="D77" s="82">
        <v>535</v>
      </c>
      <c r="F77" s="77">
        <v>2000</v>
      </c>
      <c r="G77" s="77" t="s">
        <v>6</v>
      </c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23">
        <f t="shared" si="1"/>
        <v>0</v>
      </c>
      <c r="W77" s="82"/>
    </row>
    <row r="78" spans="1:23">
      <c r="A78" s="77">
        <v>2019</v>
      </c>
      <c r="B78" s="77" t="s">
        <v>7</v>
      </c>
      <c r="C78" s="81" t="s">
        <v>37</v>
      </c>
      <c r="D78" s="82">
        <v>0</v>
      </c>
      <c r="F78" s="77">
        <v>2000</v>
      </c>
      <c r="G78" s="77" t="s">
        <v>7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23">
        <f t="shared" si="1"/>
        <v>0</v>
      </c>
      <c r="W78" s="82"/>
    </row>
    <row r="79" spans="1:23">
      <c r="A79" s="77">
        <v>2019</v>
      </c>
      <c r="B79" s="77" t="s">
        <v>7</v>
      </c>
      <c r="C79" s="81" t="s">
        <v>38</v>
      </c>
      <c r="D79" s="82">
        <v>0</v>
      </c>
      <c r="F79" s="77">
        <v>2000</v>
      </c>
      <c r="G79" s="77" t="s">
        <v>8</v>
      </c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23">
        <f t="shared" si="1"/>
        <v>0</v>
      </c>
      <c r="W79" s="82"/>
    </row>
    <row r="80" spans="1:23">
      <c r="A80" s="77">
        <v>2019</v>
      </c>
      <c r="B80" s="77" t="s">
        <v>7</v>
      </c>
      <c r="C80" s="81" t="s">
        <v>40</v>
      </c>
      <c r="D80" s="82">
        <v>0</v>
      </c>
      <c r="F80" s="77">
        <v>2000</v>
      </c>
      <c r="G80" s="77" t="s">
        <v>9</v>
      </c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23">
        <f t="shared" si="1"/>
        <v>0</v>
      </c>
      <c r="W80" s="82"/>
    </row>
    <row r="81" spans="1:23">
      <c r="A81" s="77">
        <v>2019</v>
      </c>
      <c r="B81" s="77" t="s">
        <v>7</v>
      </c>
      <c r="C81" s="81" t="s">
        <v>41</v>
      </c>
      <c r="D81" s="82">
        <v>0</v>
      </c>
      <c r="F81" s="77">
        <v>2000</v>
      </c>
      <c r="G81" s="77" t="s">
        <v>10</v>
      </c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23">
        <f t="shared" si="1"/>
        <v>0</v>
      </c>
      <c r="W81" s="82"/>
    </row>
    <row r="82" spans="1:23">
      <c r="A82" s="77">
        <v>2019</v>
      </c>
      <c r="B82" s="77" t="s">
        <v>7</v>
      </c>
      <c r="C82" s="81" t="s">
        <v>42</v>
      </c>
      <c r="D82" s="82">
        <v>9345</v>
      </c>
      <c r="F82" s="77">
        <v>2000</v>
      </c>
      <c r="G82" s="77" t="s">
        <v>11</v>
      </c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23">
        <f t="shared" si="1"/>
        <v>0</v>
      </c>
      <c r="W82" s="82"/>
    </row>
    <row r="83" spans="1:23">
      <c r="A83" s="77">
        <v>2019</v>
      </c>
      <c r="B83" s="77" t="s">
        <v>7</v>
      </c>
      <c r="C83" s="81" t="s">
        <v>58</v>
      </c>
      <c r="D83" s="82">
        <v>26989</v>
      </c>
      <c r="F83" s="77">
        <v>2001</v>
      </c>
      <c r="G83" s="77" t="s">
        <v>12</v>
      </c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23">
        <f t="shared" si="1"/>
        <v>0</v>
      </c>
      <c r="W83" s="82"/>
    </row>
    <row r="84" spans="1:23">
      <c r="A84" s="77">
        <v>2019</v>
      </c>
      <c r="B84" s="77" t="s">
        <v>7</v>
      </c>
      <c r="C84" s="81" t="s">
        <v>57</v>
      </c>
      <c r="D84" s="82">
        <v>5848</v>
      </c>
      <c r="F84" s="77">
        <v>2001</v>
      </c>
      <c r="G84" s="77" t="s">
        <v>13</v>
      </c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23">
        <f t="shared" si="1"/>
        <v>0</v>
      </c>
      <c r="W84" s="82"/>
    </row>
    <row r="85" spans="1:23">
      <c r="A85" s="77">
        <v>2019</v>
      </c>
      <c r="B85" s="77" t="s">
        <v>7</v>
      </c>
      <c r="C85" s="81" t="s">
        <v>43</v>
      </c>
      <c r="D85" s="82">
        <v>8407</v>
      </c>
      <c r="F85" s="77">
        <v>2001</v>
      </c>
      <c r="G85" s="77" t="s">
        <v>14</v>
      </c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23">
        <f t="shared" si="1"/>
        <v>0</v>
      </c>
      <c r="W85" s="82"/>
    </row>
    <row r="86" spans="1:23">
      <c r="A86" s="77">
        <v>2019</v>
      </c>
      <c r="B86" s="77" t="s">
        <v>8</v>
      </c>
      <c r="C86" s="78" t="s">
        <v>31</v>
      </c>
      <c r="D86" s="79">
        <v>14534</v>
      </c>
      <c r="F86" s="77">
        <v>2001</v>
      </c>
      <c r="G86" s="77" t="s">
        <v>15</v>
      </c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23">
        <f t="shared" si="1"/>
        <v>0</v>
      </c>
      <c r="W86" s="82"/>
    </row>
    <row r="87" spans="1:23">
      <c r="A87" s="77">
        <v>2019</v>
      </c>
      <c r="B87" s="77" t="s">
        <v>8</v>
      </c>
      <c r="C87" s="81" t="s">
        <v>32</v>
      </c>
      <c r="D87" s="82">
        <v>0</v>
      </c>
      <c r="F87" s="77">
        <v>2001</v>
      </c>
      <c r="G87" s="77" t="s">
        <v>4</v>
      </c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23">
        <f t="shared" si="1"/>
        <v>0</v>
      </c>
      <c r="W87" s="82"/>
    </row>
    <row r="88" spans="1:23">
      <c r="A88" s="77">
        <v>2019</v>
      </c>
      <c r="B88" s="77" t="s">
        <v>8</v>
      </c>
      <c r="C88" s="81" t="s">
        <v>33</v>
      </c>
      <c r="D88" s="82">
        <v>0</v>
      </c>
      <c r="F88" s="77">
        <v>2001</v>
      </c>
      <c r="G88" s="77" t="s">
        <v>5</v>
      </c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23">
        <f t="shared" si="1"/>
        <v>0</v>
      </c>
      <c r="W88" s="82"/>
    </row>
    <row r="89" spans="1:23">
      <c r="A89" s="77">
        <v>2019</v>
      </c>
      <c r="B89" s="77" t="s">
        <v>8</v>
      </c>
      <c r="C89" s="81" t="s">
        <v>34</v>
      </c>
      <c r="D89" s="82">
        <v>0</v>
      </c>
      <c r="F89" s="77">
        <v>2001</v>
      </c>
      <c r="G89" s="77" t="s">
        <v>6</v>
      </c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23">
        <f t="shared" si="1"/>
        <v>0</v>
      </c>
      <c r="W89" s="82"/>
    </row>
    <row r="90" spans="1:23">
      <c r="A90" s="77">
        <v>2019</v>
      </c>
      <c r="B90" s="77" t="s">
        <v>8</v>
      </c>
      <c r="C90" s="81" t="s">
        <v>35</v>
      </c>
      <c r="D90" s="82">
        <v>0</v>
      </c>
      <c r="F90" s="77">
        <v>2001</v>
      </c>
      <c r="G90" s="77" t="s">
        <v>7</v>
      </c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23">
        <f t="shared" si="1"/>
        <v>0</v>
      </c>
      <c r="W90" s="82"/>
    </row>
    <row r="91" spans="1:23">
      <c r="A91" s="77">
        <v>2019</v>
      </c>
      <c r="B91" s="77" t="s">
        <v>8</v>
      </c>
      <c r="C91" s="81" t="s">
        <v>36</v>
      </c>
      <c r="D91" s="82">
        <v>319</v>
      </c>
      <c r="F91" s="77">
        <v>2001</v>
      </c>
      <c r="G91" s="77" t="s">
        <v>8</v>
      </c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23">
        <f t="shared" si="1"/>
        <v>0</v>
      </c>
      <c r="W91" s="82"/>
    </row>
    <row r="92" spans="1:23">
      <c r="A92" s="77">
        <v>2019</v>
      </c>
      <c r="B92" s="77" t="s">
        <v>8</v>
      </c>
      <c r="C92" s="81" t="s">
        <v>37</v>
      </c>
      <c r="D92" s="82">
        <v>0</v>
      </c>
      <c r="F92" s="77">
        <v>2001</v>
      </c>
      <c r="G92" s="77" t="s">
        <v>9</v>
      </c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23">
        <f t="shared" si="1"/>
        <v>0</v>
      </c>
      <c r="W92" s="82"/>
    </row>
    <row r="93" spans="1:23">
      <c r="A93" s="77">
        <v>2019</v>
      </c>
      <c r="B93" s="77" t="s">
        <v>8</v>
      </c>
      <c r="C93" s="81" t="s">
        <v>38</v>
      </c>
      <c r="D93" s="82">
        <v>0</v>
      </c>
      <c r="F93" s="77">
        <v>2001</v>
      </c>
      <c r="G93" s="77" t="s">
        <v>10</v>
      </c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23">
        <f t="shared" si="1"/>
        <v>0</v>
      </c>
      <c r="W93" s="82"/>
    </row>
    <row r="94" spans="1:23">
      <c r="A94" s="77">
        <v>2019</v>
      </c>
      <c r="B94" s="77" t="s">
        <v>8</v>
      </c>
      <c r="C94" s="81" t="s">
        <v>40</v>
      </c>
      <c r="D94" s="82">
        <v>0</v>
      </c>
      <c r="F94" s="77">
        <v>2001</v>
      </c>
      <c r="G94" s="77" t="s">
        <v>11</v>
      </c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23">
        <f t="shared" si="1"/>
        <v>0</v>
      </c>
      <c r="W94" s="82"/>
    </row>
    <row r="95" spans="1:23">
      <c r="A95" s="77">
        <v>2019</v>
      </c>
      <c r="B95" s="77" t="s">
        <v>8</v>
      </c>
      <c r="C95" s="81" t="s">
        <v>41</v>
      </c>
      <c r="D95" s="82">
        <v>0</v>
      </c>
      <c r="F95" s="77">
        <v>2002</v>
      </c>
      <c r="G95" s="77" t="s">
        <v>12</v>
      </c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23">
        <f t="shared" si="1"/>
        <v>0</v>
      </c>
      <c r="W95" s="82"/>
    </row>
    <row r="96" spans="1:23">
      <c r="A96" s="77">
        <v>2019</v>
      </c>
      <c r="B96" s="77" t="s">
        <v>8</v>
      </c>
      <c r="C96" s="81" t="s">
        <v>42</v>
      </c>
      <c r="D96" s="82">
        <v>6126</v>
      </c>
      <c r="F96" s="77">
        <v>2002</v>
      </c>
      <c r="G96" s="77" t="s">
        <v>13</v>
      </c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23">
        <f t="shared" si="1"/>
        <v>0</v>
      </c>
      <c r="W96" s="82"/>
    </row>
    <row r="97" spans="1:23">
      <c r="A97" s="77">
        <v>2019</v>
      </c>
      <c r="B97" s="77" t="s">
        <v>8</v>
      </c>
      <c r="C97" s="81" t="s">
        <v>58</v>
      </c>
      <c r="D97" s="82">
        <v>26576</v>
      </c>
      <c r="F97" s="77">
        <v>2002</v>
      </c>
      <c r="G97" s="77" t="s">
        <v>14</v>
      </c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23">
        <f t="shared" si="1"/>
        <v>0</v>
      </c>
      <c r="W97" s="82"/>
    </row>
    <row r="98" spans="1:23">
      <c r="A98" s="77">
        <v>2019</v>
      </c>
      <c r="B98" s="77" t="s">
        <v>8</v>
      </c>
      <c r="C98" s="81" t="s">
        <v>57</v>
      </c>
      <c r="D98" s="82">
        <v>7193</v>
      </c>
      <c r="F98" s="77">
        <v>2002</v>
      </c>
      <c r="G98" s="77" t="s">
        <v>15</v>
      </c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23">
        <f t="shared" si="1"/>
        <v>0</v>
      </c>
      <c r="W98" s="82"/>
    </row>
    <row r="99" spans="1:23">
      <c r="A99" s="77">
        <v>2019</v>
      </c>
      <c r="B99" s="77" t="s">
        <v>8</v>
      </c>
      <c r="C99" s="81" t="s">
        <v>43</v>
      </c>
      <c r="D99" s="82">
        <v>5797</v>
      </c>
      <c r="F99" s="77">
        <v>2002</v>
      </c>
      <c r="G99" s="77" t="s">
        <v>4</v>
      </c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23">
        <f t="shared" si="1"/>
        <v>0</v>
      </c>
      <c r="W99" s="82"/>
    </row>
    <row r="100" spans="1:23">
      <c r="A100" s="77">
        <v>2019</v>
      </c>
      <c r="B100" s="77" t="s">
        <v>9</v>
      </c>
      <c r="C100" s="78" t="s">
        <v>31</v>
      </c>
      <c r="D100" s="79">
        <v>10622</v>
      </c>
      <c r="F100" s="77">
        <v>2002</v>
      </c>
      <c r="G100" s="77" t="s">
        <v>5</v>
      </c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23">
        <f t="shared" si="1"/>
        <v>0</v>
      </c>
      <c r="W100" s="82"/>
    </row>
    <row r="101" spans="1:23">
      <c r="A101" s="77">
        <v>2019</v>
      </c>
      <c r="B101" s="77" t="s">
        <v>9</v>
      </c>
      <c r="C101" s="81" t="s">
        <v>32</v>
      </c>
      <c r="D101" s="82">
        <v>0</v>
      </c>
      <c r="F101" s="77">
        <v>2002</v>
      </c>
      <c r="G101" s="77" t="s">
        <v>6</v>
      </c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23">
        <f t="shared" si="1"/>
        <v>0</v>
      </c>
      <c r="W101" s="82"/>
    </row>
    <row r="102" spans="1:23">
      <c r="A102" s="77">
        <v>2019</v>
      </c>
      <c r="B102" s="77" t="s">
        <v>9</v>
      </c>
      <c r="C102" s="81" t="s">
        <v>33</v>
      </c>
      <c r="D102" s="82">
        <v>0</v>
      </c>
      <c r="F102" s="77">
        <v>2002</v>
      </c>
      <c r="G102" s="77" t="s">
        <v>7</v>
      </c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23">
        <f t="shared" si="1"/>
        <v>0</v>
      </c>
      <c r="W102" s="82"/>
    </row>
    <row r="103" spans="1:23">
      <c r="A103" s="77">
        <v>2019</v>
      </c>
      <c r="B103" s="77" t="s">
        <v>9</v>
      </c>
      <c r="C103" s="81" t="s">
        <v>34</v>
      </c>
      <c r="D103" s="82">
        <v>0</v>
      </c>
      <c r="F103" s="77">
        <v>2002</v>
      </c>
      <c r="G103" s="77" t="s">
        <v>8</v>
      </c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23">
        <f t="shared" si="1"/>
        <v>0</v>
      </c>
      <c r="W103" s="82"/>
    </row>
    <row r="104" spans="1:23">
      <c r="A104" s="77">
        <v>2019</v>
      </c>
      <c r="B104" s="77" t="s">
        <v>9</v>
      </c>
      <c r="C104" s="81" t="s">
        <v>35</v>
      </c>
      <c r="D104" s="82">
        <v>0</v>
      </c>
      <c r="F104" s="77">
        <v>2002</v>
      </c>
      <c r="G104" s="77" t="s">
        <v>9</v>
      </c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23">
        <f t="shared" si="1"/>
        <v>0</v>
      </c>
      <c r="W104" s="82"/>
    </row>
    <row r="105" spans="1:23">
      <c r="A105" s="77">
        <v>2019</v>
      </c>
      <c r="B105" s="77" t="s">
        <v>9</v>
      </c>
      <c r="C105" s="81" t="s">
        <v>36</v>
      </c>
      <c r="D105" s="82">
        <v>399</v>
      </c>
      <c r="F105" s="77">
        <v>2002</v>
      </c>
      <c r="G105" s="77" t="s">
        <v>10</v>
      </c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23">
        <f t="shared" si="1"/>
        <v>0</v>
      </c>
      <c r="W105" s="82"/>
    </row>
    <row r="106" spans="1:23">
      <c r="A106" s="77">
        <v>2019</v>
      </c>
      <c r="B106" s="77" t="s">
        <v>9</v>
      </c>
      <c r="C106" s="81" t="s">
        <v>37</v>
      </c>
      <c r="D106" s="82">
        <v>0</v>
      </c>
      <c r="F106" s="77">
        <v>2002</v>
      </c>
      <c r="G106" s="77" t="s">
        <v>11</v>
      </c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23">
        <f t="shared" si="1"/>
        <v>0</v>
      </c>
      <c r="W106" s="82"/>
    </row>
    <row r="107" spans="1:23">
      <c r="A107" s="77">
        <v>2019</v>
      </c>
      <c r="B107" s="77" t="s">
        <v>9</v>
      </c>
      <c r="C107" s="81" t="s">
        <v>38</v>
      </c>
      <c r="D107" s="82">
        <v>0</v>
      </c>
      <c r="F107" s="77">
        <v>2003</v>
      </c>
      <c r="G107" s="77" t="s">
        <v>12</v>
      </c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23">
        <f t="shared" si="1"/>
        <v>0</v>
      </c>
      <c r="W107" s="82"/>
    </row>
    <row r="108" spans="1:23">
      <c r="A108" s="77">
        <v>2019</v>
      </c>
      <c r="B108" s="77" t="s">
        <v>9</v>
      </c>
      <c r="C108" s="81" t="s">
        <v>40</v>
      </c>
      <c r="D108" s="82">
        <v>0</v>
      </c>
      <c r="F108" s="77">
        <v>2003</v>
      </c>
      <c r="G108" s="77" t="s">
        <v>13</v>
      </c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23">
        <f t="shared" si="1"/>
        <v>0</v>
      </c>
      <c r="W108" s="82"/>
    </row>
    <row r="109" spans="1:23">
      <c r="A109" s="77">
        <v>2019</v>
      </c>
      <c r="B109" s="77" t="s">
        <v>9</v>
      </c>
      <c r="C109" s="81" t="s">
        <v>41</v>
      </c>
      <c r="D109" s="82">
        <v>0</v>
      </c>
      <c r="F109" s="77">
        <v>2003</v>
      </c>
      <c r="G109" s="77" t="s">
        <v>14</v>
      </c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23">
        <f t="shared" si="1"/>
        <v>0</v>
      </c>
      <c r="W109" s="82"/>
    </row>
    <row r="110" spans="1:23">
      <c r="A110" s="77">
        <v>2019</v>
      </c>
      <c r="B110" s="77" t="s">
        <v>9</v>
      </c>
      <c r="C110" s="81" t="s">
        <v>42</v>
      </c>
      <c r="D110" s="82">
        <v>8972</v>
      </c>
      <c r="F110" s="77">
        <v>2003</v>
      </c>
      <c r="G110" s="77" t="s">
        <v>15</v>
      </c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23">
        <f t="shared" si="1"/>
        <v>0</v>
      </c>
      <c r="W110" s="82"/>
    </row>
    <row r="111" spans="1:23">
      <c r="A111" s="77">
        <v>2019</v>
      </c>
      <c r="B111" s="77" t="s">
        <v>9</v>
      </c>
      <c r="C111" s="81" t="s">
        <v>58</v>
      </c>
      <c r="D111" s="82">
        <v>23071</v>
      </c>
      <c r="F111" s="77">
        <v>2003</v>
      </c>
      <c r="G111" s="77" t="s">
        <v>4</v>
      </c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23">
        <f t="shared" si="1"/>
        <v>0</v>
      </c>
      <c r="W111" s="82"/>
    </row>
    <row r="112" spans="1:23">
      <c r="A112" s="77">
        <v>2019</v>
      </c>
      <c r="B112" s="77" t="s">
        <v>9</v>
      </c>
      <c r="C112" s="81" t="s">
        <v>57</v>
      </c>
      <c r="D112" s="82">
        <v>5497</v>
      </c>
      <c r="F112" s="77">
        <v>2003</v>
      </c>
      <c r="G112" s="77" t="s">
        <v>5</v>
      </c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23">
        <f t="shared" si="1"/>
        <v>0</v>
      </c>
      <c r="W112" s="82"/>
    </row>
    <row r="113" spans="1:23">
      <c r="A113" s="77">
        <v>2019</v>
      </c>
      <c r="B113" s="77" t="s">
        <v>9</v>
      </c>
      <c r="C113" s="81" t="s">
        <v>43</v>
      </c>
      <c r="D113" s="82">
        <v>2757</v>
      </c>
      <c r="F113" s="77">
        <v>2003</v>
      </c>
      <c r="G113" s="77" t="s">
        <v>6</v>
      </c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23">
        <f t="shared" si="1"/>
        <v>0</v>
      </c>
      <c r="W113" s="82"/>
    </row>
    <row r="114" spans="1:23">
      <c r="A114" s="77">
        <v>2019</v>
      </c>
      <c r="B114" s="77" t="s">
        <v>10</v>
      </c>
      <c r="C114" s="78" t="s">
        <v>31</v>
      </c>
      <c r="D114" s="79">
        <v>15713</v>
      </c>
      <c r="F114" s="77">
        <v>2003</v>
      </c>
      <c r="G114" s="77" t="s">
        <v>7</v>
      </c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23">
        <f t="shared" si="1"/>
        <v>0</v>
      </c>
      <c r="W114" s="82"/>
    </row>
    <row r="115" spans="1:23">
      <c r="A115" s="77">
        <v>2019</v>
      </c>
      <c r="B115" s="77" t="s">
        <v>10</v>
      </c>
      <c r="C115" s="81" t="s">
        <v>32</v>
      </c>
      <c r="D115" s="82">
        <v>0</v>
      </c>
      <c r="F115" s="77">
        <v>2003</v>
      </c>
      <c r="G115" s="77" t="s">
        <v>8</v>
      </c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23">
        <f t="shared" si="1"/>
        <v>0</v>
      </c>
      <c r="W115" s="82"/>
    </row>
    <row r="116" spans="1:23">
      <c r="A116" s="77">
        <v>2019</v>
      </c>
      <c r="B116" s="77" t="s">
        <v>10</v>
      </c>
      <c r="C116" s="81" t="s">
        <v>33</v>
      </c>
      <c r="D116" s="82">
        <v>0</v>
      </c>
      <c r="F116" s="77">
        <v>2003</v>
      </c>
      <c r="G116" s="77" t="s">
        <v>9</v>
      </c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23">
        <f t="shared" si="1"/>
        <v>0</v>
      </c>
      <c r="W116" s="82"/>
    </row>
    <row r="117" spans="1:23">
      <c r="A117" s="77">
        <v>2019</v>
      </c>
      <c r="B117" s="77" t="s">
        <v>10</v>
      </c>
      <c r="C117" s="81" t="s">
        <v>34</v>
      </c>
      <c r="D117" s="82">
        <v>0</v>
      </c>
      <c r="F117" s="77">
        <v>2003</v>
      </c>
      <c r="G117" s="77" t="s">
        <v>10</v>
      </c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23">
        <f t="shared" si="1"/>
        <v>0</v>
      </c>
      <c r="W117" s="82"/>
    </row>
    <row r="118" spans="1:23">
      <c r="A118" s="77">
        <v>2019</v>
      </c>
      <c r="B118" s="77" t="s">
        <v>10</v>
      </c>
      <c r="C118" s="81" t="s">
        <v>35</v>
      </c>
      <c r="D118" s="82">
        <v>0</v>
      </c>
      <c r="F118" s="77">
        <v>2003</v>
      </c>
      <c r="G118" s="77" t="s">
        <v>11</v>
      </c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23">
        <f t="shared" si="1"/>
        <v>0</v>
      </c>
      <c r="W118" s="82"/>
    </row>
    <row r="119" spans="1:23">
      <c r="A119" s="77">
        <v>2019</v>
      </c>
      <c r="B119" s="77" t="s">
        <v>10</v>
      </c>
      <c r="C119" s="81" t="s">
        <v>36</v>
      </c>
      <c r="D119" s="82">
        <v>377</v>
      </c>
      <c r="F119" s="77">
        <v>2004</v>
      </c>
      <c r="G119" s="77" t="s">
        <v>12</v>
      </c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23">
        <f t="shared" si="1"/>
        <v>0</v>
      </c>
      <c r="W119" s="82"/>
    </row>
    <row r="120" spans="1:23">
      <c r="A120" s="77">
        <v>2019</v>
      </c>
      <c r="B120" s="77" t="s">
        <v>10</v>
      </c>
      <c r="C120" s="81" t="s">
        <v>37</v>
      </c>
      <c r="D120" s="82">
        <v>0</v>
      </c>
      <c r="F120" s="77">
        <v>2004</v>
      </c>
      <c r="G120" s="77" t="s">
        <v>13</v>
      </c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23">
        <f t="shared" si="1"/>
        <v>0</v>
      </c>
      <c r="W120" s="82"/>
    </row>
    <row r="121" spans="1:23">
      <c r="A121" s="77">
        <v>2019</v>
      </c>
      <c r="B121" s="77" t="s">
        <v>10</v>
      </c>
      <c r="C121" s="81" t="s">
        <v>38</v>
      </c>
      <c r="D121" s="82">
        <v>0</v>
      </c>
      <c r="F121" s="77">
        <v>2004</v>
      </c>
      <c r="G121" s="77" t="s">
        <v>14</v>
      </c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23">
        <f t="shared" si="1"/>
        <v>0</v>
      </c>
      <c r="W121" s="82"/>
    </row>
    <row r="122" spans="1:23">
      <c r="A122" s="77">
        <v>2019</v>
      </c>
      <c r="B122" s="77" t="s">
        <v>10</v>
      </c>
      <c r="C122" s="81" t="s">
        <v>40</v>
      </c>
      <c r="D122" s="82">
        <v>0</v>
      </c>
      <c r="F122" s="77">
        <v>2004</v>
      </c>
      <c r="G122" s="77" t="s">
        <v>15</v>
      </c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23">
        <f t="shared" si="1"/>
        <v>0</v>
      </c>
      <c r="W122" s="82"/>
    </row>
    <row r="123" spans="1:23">
      <c r="A123" s="77">
        <v>2019</v>
      </c>
      <c r="B123" s="77" t="s">
        <v>10</v>
      </c>
      <c r="C123" s="81" t="s">
        <v>41</v>
      </c>
      <c r="D123" s="82">
        <v>0</v>
      </c>
      <c r="F123" s="77">
        <v>2004</v>
      </c>
      <c r="G123" s="77" t="s">
        <v>4</v>
      </c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23">
        <f t="shared" si="1"/>
        <v>0</v>
      </c>
      <c r="W123" s="82"/>
    </row>
    <row r="124" spans="1:23">
      <c r="A124" s="77">
        <v>2019</v>
      </c>
      <c r="B124" s="77" t="s">
        <v>10</v>
      </c>
      <c r="C124" s="81" t="s">
        <v>42</v>
      </c>
      <c r="D124" s="82">
        <v>7935</v>
      </c>
      <c r="F124" s="77">
        <v>2004</v>
      </c>
      <c r="G124" s="77" t="s">
        <v>5</v>
      </c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23">
        <f t="shared" si="1"/>
        <v>0</v>
      </c>
      <c r="W124" s="82"/>
    </row>
    <row r="125" spans="1:23">
      <c r="A125" s="77">
        <v>2019</v>
      </c>
      <c r="B125" s="77" t="s">
        <v>10</v>
      </c>
      <c r="C125" s="81" t="s">
        <v>58</v>
      </c>
      <c r="D125" s="82">
        <v>31913.5</v>
      </c>
      <c r="F125" s="77">
        <v>2004</v>
      </c>
      <c r="G125" s="77" t="s">
        <v>6</v>
      </c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23">
        <f t="shared" si="1"/>
        <v>0</v>
      </c>
      <c r="W125" s="82"/>
    </row>
    <row r="126" spans="1:23">
      <c r="A126" s="77">
        <v>2019</v>
      </c>
      <c r="B126" s="77" t="s">
        <v>10</v>
      </c>
      <c r="C126" s="81" t="s">
        <v>57</v>
      </c>
      <c r="D126" s="82">
        <v>7520</v>
      </c>
      <c r="F126" s="77">
        <v>2004</v>
      </c>
      <c r="G126" s="77" t="s">
        <v>7</v>
      </c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23">
        <f t="shared" si="1"/>
        <v>0</v>
      </c>
      <c r="W126" s="82"/>
    </row>
    <row r="127" spans="1:23">
      <c r="A127" s="77">
        <v>2019</v>
      </c>
      <c r="B127" s="77" t="s">
        <v>10</v>
      </c>
      <c r="C127" s="81" t="s">
        <v>43</v>
      </c>
      <c r="D127" s="82">
        <v>3714</v>
      </c>
      <c r="F127" s="77">
        <v>2004</v>
      </c>
      <c r="G127" s="77" t="s">
        <v>8</v>
      </c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23">
        <f t="shared" si="1"/>
        <v>0</v>
      </c>
      <c r="W127" s="82"/>
    </row>
    <row r="128" spans="1:23">
      <c r="A128" s="77">
        <v>2019</v>
      </c>
      <c r="B128" s="77" t="s">
        <v>11</v>
      </c>
      <c r="C128" s="78" t="s">
        <v>31</v>
      </c>
      <c r="D128" s="79">
        <v>9917</v>
      </c>
      <c r="F128" s="77">
        <v>2004</v>
      </c>
      <c r="G128" s="77" t="s">
        <v>9</v>
      </c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23">
        <f t="shared" si="1"/>
        <v>0</v>
      </c>
      <c r="W128" s="82"/>
    </row>
    <row r="129" spans="1:23">
      <c r="A129" s="77">
        <v>2019</v>
      </c>
      <c r="B129" s="77" t="s">
        <v>11</v>
      </c>
      <c r="C129" s="81" t="s">
        <v>32</v>
      </c>
      <c r="D129" s="82">
        <v>0</v>
      </c>
      <c r="F129" s="77">
        <v>2004</v>
      </c>
      <c r="G129" s="77" t="s">
        <v>10</v>
      </c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23">
        <f t="shared" si="1"/>
        <v>0</v>
      </c>
      <c r="W129" s="82"/>
    </row>
    <row r="130" spans="1:23">
      <c r="A130" s="77">
        <v>2019</v>
      </c>
      <c r="B130" s="77" t="s">
        <v>11</v>
      </c>
      <c r="C130" s="81" t="s">
        <v>33</v>
      </c>
      <c r="D130" s="82">
        <v>0</v>
      </c>
      <c r="F130" s="77">
        <v>2004</v>
      </c>
      <c r="G130" s="77" t="s">
        <v>11</v>
      </c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23">
        <f t="shared" ref="V130:V193" si="2">SUM(H130:U130)</f>
        <v>0</v>
      </c>
      <c r="W130" s="82"/>
    </row>
    <row r="131" spans="1:23">
      <c r="A131" s="77">
        <v>2019</v>
      </c>
      <c r="B131" s="77" t="s">
        <v>11</v>
      </c>
      <c r="C131" s="81" t="s">
        <v>34</v>
      </c>
      <c r="D131" s="82">
        <v>0</v>
      </c>
      <c r="F131" s="77">
        <v>2005</v>
      </c>
      <c r="G131" s="77" t="s">
        <v>12</v>
      </c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23">
        <f t="shared" si="2"/>
        <v>0</v>
      </c>
      <c r="W131" s="82"/>
    </row>
    <row r="132" spans="1:23">
      <c r="A132" s="77">
        <v>2019</v>
      </c>
      <c r="B132" s="77" t="s">
        <v>11</v>
      </c>
      <c r="C132" s="81" t="s">
        <v>35</v>
      </c>
      <c r="D132" s="82">
        <v>0</v>
      </c>
      <c r="F132" s="77">
        <v>2005</v>
      </c>
      <c r="G132" s="77" t="s">
        <v>13</v>
      </c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23">
        <f t="shared" si="2"/>
        <v>0</v>
      </c>
      <c r="W132" s="82"/>
    </row>
    <row r="133" spans="1:23">
      <c r="A133" s="77">
        <v>2019</v>
      </c>
      <c r="B133" s="77" t="s">
        <v>11</v>
      </c>
      <c r="C133" s="81" t="s">
        <v>36</v>
      </c>
      <c r="D133" s="82">
        <v>386</v>
      </c>
      <c r="F133" s="77">
        <v>2005</v>
      </c>
      <c r="G133" s="77" t="s">
        <v>14</v>
      </c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23">
        <f t="shared" si="2"/>
        <v>0</v>
      </c>
      <c r="W133" s="82"/>
    </row>
    <row r="134" spans="1:23">
      <c r="A134" s="77">
        <v>2019</v>
      </c>
      <c r="B134" s="77" t="s">
        <v>11</v>
      </c>
      <c r="C134" s="81" t="s">
        <v>37</v>
      </c>
      <c r="D134" s="82">
        <v>0</v>
      </c>
      <c r="F134" s="77">
        <v>2005</v>
      </c>
      <c r="G134" s="77" t="s">
        <v>15</v>
      </c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23">
        <f t="shared" si="2"/>
        <v>0</v>
      </c>
      <c r="W134" s="82"/>
    </row>
    <row r="135" spans="1:23">
      <c r="A135" s="77">
        <v>2019</v>
      </c>
      <c r="B135" s="77" t="s">
        <v>11</v>
      </c>
      <c r="C135" s="81" t="s">
        <v>38</v>
      </c>
      <c r="D135" s="82">
        <v>0</v>
      </c>
      <c r="F135" s="77">
        <v>2005</v>
      </c>
      <c r="G135" s="77" t="s">
        <v>4</v>
      </c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23">
        <f t="shared" si="2"/>
        <v>0</v>
      </c>
      <c r="W135" s="82"/>
    </row>
    <row r="136" spans="1:23">
      <c r="A136" s="77">
        <v>2019</v>
      </c>
      <c r="B136" s="77" t="s">
        <v>11</v>
      </c>
      <c r="C136" s="81" t="s">
        <v>40</v>
      </c>
      <c r="D136" s="82">
        <v>0</v>
      </c>
      <c r="F136" s="77">
        <v>2005</v>
      </c>
      <c r="G136" s="77" t="s">
        <v>5</v>
      </c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23">
        <f t="shared" si="2"/>
        <v>0</v>
      </c>
      <c r="W136" s="82"/>
    </row>
    <row r="137" spans="1:23">
      <c r="A137" s="77">
        <v>2019</v>
      </c>
      <c r="B137" s="77" t="s">
        <v>11</v>
      </c>
      <c r="C137" s="81" t="s">
        <v>41</v>
      </c>
      <c r="D137" s="82">
        <v>0</v>
      </c>
      <c r="F137" s="77">
        <v>2005</v>
      </c>
      <c r="G137" s="77" t="s">
        <v>6</v>
      </c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23">
        <f t="shared" si="2"/>
        <v>0</v>
      </c>
      <c r="W137" s="82"/>
    </row>
    <row r="138" spans="1:23">
      <c r="A138" s="77">
        <v>2019</v>
      </c>
      <c r="B138" s="77" t="s">
        <v>11</v>
      </c>
      <c r="C138" s="81" t="s">
        <v>42</v>
      </c>
      <c r="D138" s="82">
        <v>9862</v>
      </c>
      <c r="F138" s="77">
        <v>2005</v>
      </c>
      <c r="G138" s="77" t="s">
        <v>7</v>
      </c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23">
        <f t="shared" si="2"/>
        <v>0</v>
      </c>
      <c r="W138" s="82"/>
    </row>
    <row r="139" spans="1:23">
      <c r="A139" s="77">
        <v>2019</v>
      </c>
      <c r="B139" s="77" t="s">
        <v>11</v>
      </c>
      <c r="C139" s="81" t="s">
        <v>58</v>
      </c>
      <c r="D139" s="82">
        <v>33557</v>
      </c>
      <c r="F139" s="77">
        <v>2005</v>
      </c>
      <c r="G139" s="77" t="s">
        <v>8</v>
      </c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23">
        <f t="shared" si="2"/>
        <v>0</v>
      </c>
      <c r="W139" s="82"/>
    </row>
    <row r="140" spans="1:23">
      <c r="A140" s="77">
        <v>2019</v>
      </c>
      <c r="B140" s="77" t="s">
        <v>11</v>
      </c>
      <c r="C140" s="81" t="s">
        <v>57</v>
      </c>
      <c r="D140" s="82">
        <v>5205</v>
      </c>
      <c r="F140" s="77">
        <v>2005</v>
      </c>
      <c r="G140" s="77" t="s">
        <v>9</v>
      </c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23">
        <f t="shared" si="2"/>
        <v>0</v>
      </c>
      <c r="W140" s="82"/>
    </row>
    <row r="141" spans="1:23">
      <c r="A141" s="77">
        <v>2019</v>
      </c>
      <c r="B141" s="77" t="s">
        <v>11</v>
      </c>
      <c r="C141" s="81" t="s">
        <v>43</v>
      </c>
      <c r="D141" s="82">
        <v>0</v>
      </c>
      <c r="F141" s="77">
        <v>2005</v>
      </c>
      <c r="G141" s="77" t="s">
        <v>10</v>
      </c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23">
        <f t="shared" si="2"/>
        <v>0</v>
      </c>
      <c r="W141" s="82"/>
    </row>
    <row r="142" spans="1:23">
      <c r="A142" s="77">
        <v>2020</v>
      </c>
      <c r="B142" s="77" t="s">
        <v>12</v>
      </c>
      <c r="C142" s="78" t="s">
        <v>31</v>
      </c>
      <c r="D142" s="79">
        <v>13993</v>
      </c>
      <c r="F142" s="77">
        <v>2005</v>
      </c>
      <c r="G142" s="77" t="s">
        <v>11</v>
      </c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23">
        <f t="shared" si="2"/>
        <v>0</v>
      </c>
      <c r="W142" s="82"/>
    </row>
    <row r="143" spans="1:23">
      <c r="A143" s="77">
        <v>2020</v>
      </c>
      <c r="B143" s="77" t="s">
        <v>12</v>
      </c>
      <c r="C143" s="81" t="s">
        <v>32</v>
      </c>
      <c r="D143" s="82">
        <v>0</v>
      </c>
      <c r="F143" s="77">
        <v>2006</v>
      </c>
      <c r="G143" s="77" t="s">
        <v>12</v>
      </c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23">
        <f t="shared" si="2"/>
        <v>0</v>
      </c>
      <c r="W143" s="82"/>
    </row>
    <row r="144" spans="1:23">
      <c r="A144" s="77">
        <v>2020</v>
      </c>
      <c r="B144" s="77" t="s">
        <v>12</v>
      </c>
      <c r="C144" s="81" t="s">
        <v>33</v>
      </c>
      <c r="D144" s="82">
        <v>0</v>
      </c>
      <c r="F144" s="77">
        <v>2006</v>
      </c>
      <c r="G144" s="77" t="s">
        <v>13</v>
      </c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23">
        <f t="shared" si="2"/>
        <v>0</v>
      </c>
      <c r="W144" s="82"/>
    </row>
    <row r="145" spans="1:23">
      <c r="A145" s="77">
        <v>2020</v>
      </c>
      <c r="B145" s="77" t="s">
        <v>12</v>
      </c>
      <c r="C145" s="81" t="s">
        <v>34</v>
      </c>
      <c r="D145" s="82">
        <v>0</v>
      </c>
      <c r="F145" s="77">
        <v>2006</v>
      </c>
      <c r="G145" s="77" t="s">
        <v>14</v>
      </c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23">
        <f t="shared" si="2"/>
        <v>0</v>
      </c>
      <c r="W145" s="82"/>
    </row>
    <row r="146" spans="1:23">
      <c r="A146" s="77">
        <v>2020</v>
      </c>
      <c r="B146" s="77" t="s">
        <v>12</v>
      </c>
      <c r="C146" s="81" t="s">
        <v>35</v>
      </c>
      <c r="D146" s="82">
        <v>0</v>
      </c>
      <c r="F146" s="77">
        <v>2006</v>
      </c>
      <c r="G146" s="77" t="s">
        <v>15</v>
      </c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23">
        <f t="shared" si="2"/>
        <v>0</v>
      </c>
      <c r="W146" s="82"/>
    </row>
    <row r="147" spans="1:23">
      <c r="A147" s="77">
        <v>2020</v>
      </c>
      <c r="B147" s="77" t="s">
        <v>12</v>
      </c>
      <c r="C147" s="81" t="s">
        <v>36</v>
      </c>
      <c r="D147" s="82">
        <v>469</v>
      </c>
      <c r="F147" s="77">
        <v>2006</v>
      </c>
      <c r="G147" s="77" t="s">
        <v>4</v>
      </c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23">
        <f t="shared" si="2"/>
        <v>0</v>
      </c>
      <c r="W147" s="82"/>
    </row>
    <row r="148" spans="1:23">
      <c r="A148" s="77">
        <v>2020</v>
      </c>
      <c r="B148" s="77" t="s">
        <v>12</v>
      </c>
      <c r="C148" s="81" t="s">
        <v>37</v>
      </c>
      <c r="D148" s="82">
        <v>0</v>
      </c>
      <c r="F148" s="77">
        <v>2006</v>
      </c>
      <c r="G148" s="77" t="s">
        <v>5</v>
      </c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23">
        <f t="shared" si="2"/>
        <v>0</v>
      </c>
      <c r="W148" s="82"/>
    </row>
    <row r="149" spans="1:23">
      <c r="A149" s="77">
        <v>2020</v>
      </c>
      <c r="B149" s="77" t="s">
        <v>12</v>
      </c>
      <c r="C149" s="81" t="s">
        <v>38</v>
      </c>
      <c r="D149" s="82">
        <v>0</v>
      </c>
      <c r="F149" s="77">
        <v>2006</v>
      </c>
      <c r="G149" s="77" t="s">
        <v>6</v>
      </c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23">
        <f t="shared" si="2"/>
        <v>0</v>
      </c>
      <c r="W149" s="82"/>
    </row>
    <row r="150" spans="1:23">
      <c r="A150" s="77">
        <v>2020</v>
      </c>
      <c r="B150" s="77" t="s">
        <v>12</v>
      </c>
      <c r="C150" s="81" t="s">
        <v>40</v>
      </c>
      <c r="D150" s="82">
        <v>0</v>
      </c>
      <c r="F150" s="77">
        <v>2006</v>
      </c>
      <c r="G150" s="77" t="s">
        <v>7</v>
      </c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23">
        <f t="shared" si="2"/>
        <v>0</v>
      </c>
      <c r="W150" s="82"/>
    </row>
    <row r="151" spans="1:23">
      <c r="A151" s="77">
        <v>2020</v>
      </c>
      <c r="B151" s="77" t="s">
        <v>12</v>
      </c>
      <c r="C151" s="81" t="s">
        <v>41</v>
      </c>
      <c r="D151" s="82">
        <v>0</v>
      </c>
      <c r="F151" s="77">
        <v>2006</v>
      </c>
      <c r="G151" s="77" t="s">
        <v>8</v>
      </c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23">
        <f t="shared" si="2"/>
        <v>0</v>
      </c>
      <c r="W151" s="82"/>
    </row>
    <row r="152" spans="1:23">
      <c r="A152" s="77">
        <v>2020</v>
      </c>
      <c r="B152" s="77" t="s">
        <v>12</v>
      </c>
      <c r="C152" s="81" t="s">
        <v>42</v>
      </c>
      <c r="D152" s="82">
        <v>13351</v>
      </c>
      <c r="F152" s="77">
        <v>2006</v>
      </c>
      <c r="G152" s="77" t="s">
        <v>9</v>
      </c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23">
        <f t="shared" si="2"/>
        <v>0</v>
      </c>
      <c r="W152" s="82"/>
    </row>
    <row r="153" spans="1:23">
      <c r="A153" s="77">
        <v>2020</v>
      </c>
      <c r="B153" s="77" t="s">
        <v>12</v>
      </c>
      <c r="C153" s="81" t="s">
        <v>58</v>
      </c>
      <c r="D153" s="82">
        <v>42010</v>
      </c>
      <c r="F153" s="77">
        <v>2006</v>
      </c>
      <c r="G153" s="77" t="s">
        <v>10</v>
      </c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23">
        <f t="shared" si="2"/>
        <v>0</v>
      </c>
      <c r="W153" s="82"/>
    </row>
    <row r="154" spans="1:23">
      <c r="A154" s="77">
        <v>2020</v>
      </c>
      <c r="B154" s="77" t="s">
        <v>12</v>
      </c>
      <c r="C154" s="81" t="s">
        <v>57</v>
      </c>
      <c r="D154" s="82">
        <v>4372</v>
      </c>
      <c r="F154" s="77">
        <v>2006</v>
      </c>
      <c r="G154" s="77" t="s">
        <v>11</v>
      </c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23">
        <f t="shared" si="2"/>
        <v>0</v>
      </c>
      <c r="W154" s="82"/>
    </row>
    <row r="155" spans="1:23">
      <c r="A155" s="77">
        <v>2020</v>
      </c>
      <c r="B155" s="77" t="s">
        <v>12</v>
      </c>
      <c r="C155" s="81" t="s">
        <v>43</v>
      </c>
      <c r="D155" s="82">
        <v>0</v>
      </c>
      <c r="F155" s="77">
        <v>2007</v>
      </c>
      <c r="G155" s="77" t="s">
        <v>12</v>
      </c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23">
        <f t="shared" si="2"/>
        <v>0</v>
      </c>
      <c r="W155" s="82"/>
    </row>
    <row r="156" spans="1:23">
      <c r="A156" s="77">
        <v>2020</v>
      </c>
      <c r="B156" s="77" t="s">
        <v>13</v>
      </c>
      <c r="C156" s="78" t="s">
        <v>31</v>
      </c>
      <c r="D156" s="79">
        <v>15035</v>
      </c>
      <c r="F156" s="77">
        <v>2007</v>
      </c>
      <c r="G156" s="77" t="s">
        <v>13</v>
      </c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23">
        <f t="shared" si="2"/>
        <v>0</v>
      </c>
      <c r="W156" s="82"/>
    </row>
    <row r="157" spans="1:23">
      <c r="A157" s="77">
        <v>2020</v>
      </c>
      <c r="B157" s="77" t="s">
        <v>13</v>
      </c>
      <c r="C157" s="81" t="s">
        <v>32</v>
      </c>
      <c r="D157" s="82">
        <v>0</v>
      </c>
      <c r="F157" s="77">
        <v>2007</v>
      </c>
      <c r="G157" s="77" t="s">
        <v>14</v>
      </c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23">
        <f t="shared" si="2"/>
        <v>0</v>
      </c>
      <c r="W157" s="82"/>
    </row>
    <row r="158" spans="1:23">
      <c r="A158" s="77">
        <v>2020</v>
      </c>
      <c r="B158" s="77" t="s">
        <v>13</v>
      </c>
      <c r="C158" s="81" t="s">
        <v>33</v>
      </c>
      <c r="D158" s="82">
        <v>0</v>
      </c>
      <c r="F158" s="77">
        <v>2007</v>
      </c>
      <c r="G158" s="77" t="s">
        <v>15</v>
      </c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23">
        <f t="shared" si="2"/>
        <v>0</v>
      </c>
      <c r="W158" s="82"/>
    </row>
    <row r="159" spans="1:23">
      <c r="A159" s="77">
        <v>2020</v>
      </c>
      <c r="B159" s="77" t="s">
        <v>13</v>
      </c>
      <c r="C159" s="81" t="s">
        <v>34</v>
      </c>
      <c r="D159" s="82">
        <v>0</v>
      </c>
      <c r="F159" s="77">
        <v>2007</v>
      </c>
      <c r="G159" s="77" t="s">
        <v>4</v>
      </c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23">
        <f t="shared" si="2"/>
        <v>0</v>
      </c>
      <c r="W159" s="82"/>
    </row>
    <row r="160" spans="1:23">
      <c r="A160" s="77">
        <v>2020</v>
      </c>
      <c r="B160" s="77" t="s">
        <v>13</v>
      </c>
      <c r="C160" s="81" t="s">
        <v>35</v>
      </c>
      <c r="D160" s="82">
        <v>0</v>
      </c>
      <c r="F160" s="77">
        <v>2007</v>
      </c>
      <c r="G160" s="77" t="s">
        <v>5</v>
      </c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23">
        <f t="shared" si="2"/>
        <v>0</v>
      </c>
      <c r="W160" s="82"/>
    </row>
    <row r="161" spans="1:23">
      <c r="A161" s="77">
        <v>2020</v>
      </c>
      <c r="B161" s="77" t="s">
        <v>13</v>
      </c>
      <c r="C161" s="81" t="s">
        <v>36</v>
      </c>
      <c r="D161" s="82">
        <v>397</v>
      </c>
      <c r="F161" s="77">
        <v>2007</v>
      </c>
      <c r="G161" s="77" t="s">
        <v>6</v>
      </c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23">
        <f t="shared" si="2"/>
        <v>0</v>
      </c>
      <c r="W161" s="82"/>
    </row>
    <row r="162" spans="1:23">
      <c r="A162" s="77">
        <v>2020</v>
      </c>
      <c r="B162" s="77" t="s">
        <v>13</v>
      </c>
      <c r="C162" s="81" t="s">
        <v>37</v>
      </c>
      <c r="D162" s="82">
        <v>0</v>
      </c>
      <c r="F162" s="77">
        <v>2007</v>
      </c>
      <c r="G162" s="77" t="s">
        <v>7</v>
      </c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23">
        <f t="shared" si="2"/>
        <v>0</v>
      </c>
      <c r="W162" s="82"/>
    </row>
    <row r="163" spans="1:23">
      <c r="A163" s="77">
        <v>2020</v>
      </c>
      <c r="B163" s="77" t="s">
        <v>13</v>
      </c>
      <c r="C163" s="81" t="s">
        <v>38</v>
      </c>
      <c r="D163" s="82">
        <v>0</v>
      </c>
      <c r="F163" s="77">
        <v>2007</v>
      </c>
      <c r="G163" s="77" t="s">
        <v>8</v>
      </c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23">
        <f t="shared" si="2"/>
        <v>0</v>
      </c>
      <c r="W163" s="82"/>
    </row>
    <row r="164" spans="1:23">
      <c r="A164" s="77">
        <v>2020</v>
      </c>
      <c r="B164" s="77" t="s">
        <v>13</v>
      </c>
      <c r="C164" s="81" t="s">
        <v>40</v>
      </c>
      <c r="D164" s="82">
        <v>0</v>
      </c>
      <c r="F164" s="77">
        <v>2007</v>
      </c>
      <c r="G164" s="77" t="s">
        <v>9</v>
      </c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23">
        <f t="shared" si="2"/>
        <v>0</v>
      </c>
      <c r="W164" s="82"/>
    </row>
    <row r="165" spans="1:23">
      <c r="A165" s="77">
        <v>2020</v>
      </c>
      <c r="B165" s="77" t="s">
        <v>13</v>
      </c>
      <c r="C165" s="81" t="s">
        <v>41</v>
      </c>
      <c r="D165" s="82">
        <v>0</v>
      </c>
      <c r="F165" s="77">
        <v>2007</v>
      </c>
      <c r="G165" s="77" t="s">
        <v>10</v>
      </c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23">
        <f t="shared" si="2"/>
        <v>0</v>
      </c>
      <c r="W165" s="82"/>
    </row>
    <row r="166" spans="1:23">
      <c r="A166" s="77">
        <v>2020</v>
      </c>
      <c r="B166" s="77" t="s">
        <v>13</v>
      </c>
      <c r="C166" s="81" t="s">
        <v>42</v>
      </c>
      <c r="D166" s="82">
        <v>12990</v>
      </c>
      <c r="F166" s="77">
        <v>2007</v>
      </c>
      <c r="G166" s="77" t="s">
        <v>11</v>
      </c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23">
        <f t="shared" si="2"/>
        <v>0</v>
      </c>
      <c r="W166" s="82"/>
    </row>
    <row r="167" spans="1:23">
      <c r="A167" s="77">
        <v>2020</v>
      </c>
      <c r="B167" s="77" t="s">
        <v>13</v>
      </c>
      <c r="C167" s="81" t="s">
        <v>58</v>
      </c>
      <c r="D167" s="82">
        <v>38307</v>
      </c>
      <c r="F167" s="77">
        <v>2008</v>
      </c>
      <c r="G167" s="77" t="s">
        <v>12</v>
      </c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23">
        <f t="shared" si="2"/>
        <v>0</v>
      </c>
      <c r="W167" s="82"/>
    </row>
    <row r="168" spans="1:23">
      <c r="A168" s="77">
        <v>2020</v>
      </c>
      <c r="B168" s="77" t="s">
        <v>13</v>
      </c>
      <c r="C168" s="81" t="s">
        <v>57</v>
      </c>
      <c r="D168" s="82">
        <v>4723</v>
      </c>
      <c r="F168" s="77">
        <v>2008</v>
      </c>
      <c r="G168" s="77" t="s">
        <v>13</v>
      </c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23">
        <f t="shared" si="2"/>
        <v>0</v>
      </c>
      <c r="W168" s="82"/>
    </row>
    <row r="169" spans="1:23">
      <c r="A169" s="77">
        <v>2020</v>
      </c>
      <c r="B169" s="77" t="s">
        <v>13</v>
      </c>
      <c r="C169" s="81" t="s">
        <v>43</v>
      </c>
      <c r="D169" s="82">
        <v>19926</v>
      </c>
      <c r="F169" s="77">
        <v>2008</v>
      </c>
      <c r="G169" s="77" t="s">
        <v>14</v>
      </c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23">
        <f t="shared" si="2"/>
        <v>0</v>
      </c>
      <c r="W169" s="82"/>
    </row>
    <row r="170" spans="1:23">
      <c r="A170" s="77">
        <v>2020</v>
      </c>
      <c r="B170" s="77" t="s">
        <v>14</v>
      </c>
      <c r="C170" s="78" t="s">
        <v>31</v>
      </c>
      <c r="D170" s="79">
        <v>3749</v>
      </c>
      <c r="F170" s="77">
        <v>2008</v>
      </c>
      <c r="G170" s="77" t="s">
        <v>15</v>
      </c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23">
        <f t="shared" si="2"/>
        <v>0</v>
      </c>
      <c r="W170" s="82"/>
    </row>
    <row r="171" spans="1:23">
      <c r="A171" s="77">
        <v>2020</v>
      </c>
      <c r="B171" s="77" t="s">
        <v>14</v>
      </c>
      <c r="C171" s="81" t="s">
        <v>32</v>
      </c>
      <c r="D171" s="82">
        <v>0</v>
      </c>
      <c r="F171" s="77">
        <v>2008</v>
      </c>
      <c r="G171" s="77" t="s">
        <v>4</v>
      </c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23">
        <f t="shared" si="2"/>
        <v>0</v>
      </c>
      <c r="W171" s="82"/>
    </row>
    <row r="172" spans="1:23">
      <c r="A172" s="77">
        <v>2020</v>
      </c>
      <c r="B172" s="77" t="s">
        <v>14</v>
      </c>
      <c r="C172" s="81" t="s">
        <v>33</v>
      </c>
      <c r="D172" s="82">
        <v>0</v>
      </c>
      <c r="F172" s="77">
        <v>2008</v>
      </c>
      <c r="G172" s="77" t="s">
        <v>5</v>
      </c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23">
        <f t="shared" si="2"/>
        <v>0</v>
      </c>
      <c r="W172" s="82"/>
    </row>
    <row r="173" spans="1:23">
      <c r="A173" s="77">
        <v>2020</v>
      </c>
      <c r="B173" s="77" t="s">
        <v>14</v>
      </c>
      <c r="C173" s="81" t="s">
        <v>34</v>
      </c>
      <c r="D173" s="82">
        <v>0</v>
      </c>
      <c r="F173" s="77">
        <v>2008</v>
      </c>
      <c r="G173" s="77" t="s">
        <v>6</v>
      </c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23">
        <f t="shared" si="2"/>
        <v>0</v>
      </c>
      <c r="W173" s="82"/>
    </row>
    <row r="174" spans="1:23">
      <c r="A174" s="77">
        <v>2020</v>
      </c>
      <c r="B174" s="77" t="s">
        <v>14</v>
      </c>
      <c r="C174" s="81" t="s">
        <v>35</v>
      </c>
      <c r="D174" s="82">
        <v>0</v>
      </c>
      <c r="F174" s="77">
        <v>2008</v>
      </c>
      <c r="G174" s="77" t="s">
        <v>7</v>
      </c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23">
        <f t="shared" si="2"/>
        <v>0</v>
      </c>
      <c r="W174" s="82"/>
    </row>
    <row r="175" spans="1:23">
      <c r="A175" s="77">
        <v>2020</v>
      </c>
      <c r="B175" s="77" t="s">
        <v>14</v>
      </c>
      <c r="C175" s="81" t="s">
        <v>36</v>
      </c>
      <c r="D175" s="82">
        <v>109</v>
      </c>
      <c r="F175" s="77">
        <v>2008</v>
      </c>
      <c r="G175" s="77" t="s">
        <v>8</v>
      </c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23">
        <f t="shared" si="2"/>
        <v>0</v>
      </c>
      <c r="W175" s="82"/>
    </row>
    <row r="176" spans="1:23">
      <c r="A176" s="77">
        <v>2020</v>
      </c>
      <c r="B176" s="77" t="s">
        <v>14</v>
      </c>
      <c r="C176" s="81" t="s">
        <v>37</v>
      </c>
      <c r="D176" s="82">
        <v>0</v>
      </c>
      <c r="F176" s="77">
        <v>2008</v>
      </c>
      <c r="G176" s="77" t="s">
        <v>9</v>
      </c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23">
        <f t="shared" si="2"/>
        <v>0</v>
      </c>
      <c r="W176" s="82"/>
    </row>
    <row r="177" spans="1:23">
      <c r="A177" s="77">
        <v>2020</v>
      </c>
      <c r="B177" s="77" t="s">
        <v>14</v>
      </c>
      <c r="C177" s="81" t="s">
        <v>38</v>
      </c>
      <c r="D177" s="82">
        <v>0</v>
      </c>
      <c r="F177" s="77">
        <v>2008</v>
      </c>
      <c r="G177" s="77" t="s">
        <v>10</v>
      </c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23">
        <f t="shared" si="2"/>
        <v>0</v>
      </c>
      <c r="W177" s="82"/>
    </row>
    <row r="178" spans="1:23">
      <c r="A178" s="77">
        <v>2020</v>
      </c>
      <c r="B178" s="77" t="s">
        <v>14</v>
      </c>
      <c r="C178" s="81" t="s">
        <v>40</v>
      </c>
      <c r="D178" s="82">
        <v>0</v>
      </c>
      <c r="F178" s="77">
        <v>2008</v>
      </c>
      <c r="G178" s="77" t="s">
        <v>11</v>
      </c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23">
        <f t="shared" si="2"/>
        <v>0</v>
      </c>
      <c r="W178" s="82"/>
    </row>
    <row r="179" spans="1:23">
      <c r="A179" s="77">
        <v>2020</v>
      </c>
      <c r="B179" s="77" t="s">
        <v>14</v>
      </c>
      <c r="C179" s="81" t="s">
        <v>41</v>
      </c>
      <c r="D179" s="82">
        <v>0</v>
      </c>
      <c r="F179" s="77">
        <v>2009</v>
      </c>
      <c r="G179" s="77" t="s">
        <v>12</v>
      </c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23">
        <f t="shared" si="2"/>
        <v>0</v>
      </c>
      <c r="W179" s="82"/>
    </row>
    <row r="180" spans="1:23">
      <c r="A180" s="77">
        <v>2020</v>
      </c>
      <c r="B180" s="77" t="s">
        <v>14</v>
      </c>
      <c r="C180" s="81" t="s">
        <v>42</v>
      </c>
      <c r="D180" s="82">
        <v>3622</v>
      </c>
      <c r="F180" s="77">
        <v>2009</v>
      </c>
      <c r="G180" s="77" t="s">
        <v>13</v>
      </c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23">
        <f t="shared" si="2"/>
        <v>0</v>
      </c>
      <c r="W180" s="82"/>
    </row>
    <row r="181" spans="1:23">
      <c r="A181" s="77">
        <v>2020</v>
      </c>
      <c r="B181" s="77" t="s">
        <v>14</v>
      </c>
      <c r="C181" s="81" t="s">
        <v>58</v>
      </c>
      <c r="D181" s="82">
        <v>17595</v>
      </c>
      <c r="F181" s="77">
        <v>2009</v>
      </c>
      <c r="G181" s="77" t="s">
        <v>14</v>
      </c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23">
        <f t="shared" si="2"/>
        <v>0</v>
      </c>
      <c r="W181" s="82"/>
    </row>
    <row r="182" spans="1:23">
      <c r="A182" s="77">
        <v>2020</v>
      </c>
      <c r="B182" s="77" t="s">
        <v>14</v>
      </c>
      <c r="C182" s="81" t="s">
        <v>57</v>
      </c>
      <c r="D182" s="82">
        <v>1339</v>
      </c>
      <c r="F182" s="77">
        <v>2009</v>
      </c>
      <c r="G182" s="77" t="s">
        <v>15</v>
      </c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23">
        <f t="shared" si="2"/>
        <v>0</v>
      </c>
      <c r="W182" s="82"/>
    </row>
    <row r="183" spans="1:23">
      <c r="A183" s="77">
        <v>2020</v>
      </c>
      <c r="B183" s="77" t="s">
        <v>14</v>
      </c>
      <c r="C183" s="81" t="s">
        <v>43</v>
      </c>
      <c r="D183" s="82">
        <v>0</v>
      </c>
      <c r="F183" s="77">
        <v>2009</v>
      </c>
      <c r="G183" s="77" t="s">
        <v>4</v>
      </c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23">
        <f t="shared" si="2"/>
        <v>0</v>
      </c>
      <c r="W183" s="82"/>
    </row>
    <row r="184" spans="1:23">
      <c r="A184" s="77">
        <v>2020</v>
      </c>
      <c r="B184" s="77" t="s">
        <v>15</v>
      </c>
      <c r="C184" s="78" t="s">
        <v>31</v>
      </c>
      <c r="D184" s="79">
        <v>0</v>
      </c>
      <c r="F184" s="77">
        <v>2009</v>
      </c>
      <c r="G184" s="77" t="s">
        <v>5</v>
      </c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23">
        <f t="shared" si="2"/>
        <v>0</v>
      </c>
      <c r="W184" s="82"/>
    </row>
    <row r="185" spans="1:23">
      <c r="A185" s="77">
        <v>2020</v>
      </c>
      <c r="B185" s="77" t="s">
        <v>15</v>
      </c>
      <c r="C185" s="81" t="s">
        <v>32</v>
      </c>
      <c r="D185" s="82">
        <v>0</v>
      </c>
      <c r="F185" s="77">
        <v>2009</v>
      </c>
      <c r="G185" s="77" t="s">
        <v>6</v>
      </c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23">
        <f t="shared" si="2"/>
        <v>0</v>
      </c>
      <c r="W185" s="82"/>
    </row>
    <row r="186" spans="1:23">
      <c r="A186" s="77">
        <v>2020</v>
      </c>
      <c r="B186" s="77" t="s">
        <v>15</v>
      </c>
      <c r="C186" s="81" t="s">
        <v>33</v>
      </c>
      <c r="D186" s="82">
        <v>0</v>
      </c>
      <c r="F186" s="77">
        <v>2009</v>
      </c>
      <c r="G186" s="77" t="s">
        <v>7</v>
      </c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23">
        <f t="shared" si="2"/>
        <v>0</v>
      </c>
      <c r="W186" s="82"/>
    </row>
    <row r="187" spans="1:23">
      <c r="A187" s="77">
        <v>2020</v>
      </c>
      <c r="B187" s="77" t="s">
        <v>15</v>
      </c>
      <c r="C187" s="81" t="s">
        <v>34</v>
      </c>
      <c r="D187" s="82">
        <v>0</v>
      </c>
      <c r="F187" s="77">
        <v>2009</v>
      </c>
      <c r="G187" s="77" t="s">
        <v>8</v>
      </c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23">
        <f t="shared" si="2"/>
        <v>0</v>
      </c>
      <c r="W187" s="82"/>
    </row>
    <row r="188" spans="1:23">
      <c r="A188" s="77">
        <v>2020</v>
      </c>
      <c r="B188" s="77" t="s">
        <v>15</v>
      </c>
      <c r="C188" s="81" t="s">
        <v>35</v>
      </c>
      <c r="D188" s="82">
        <v>0</v>
      </c>
      <c r="F188" s="77">
        <v>2009</v>
      </c>
      <c r="G188" s="77" t="s">
        <v>9</v>
      </c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23">
        <f t="shared" si="2"/>
        <v>0</v>
      </c>
      <c r="W188" s="82"/>
    </row>
    <row r="189" spans="1:23">
      <c r="A189" s="77">
        <v>2020</v>
      </c>
      <c r="B189" s="77" t="s">
        <v>15</v>
      </c>
      <c r="C189" s="81" t="s">
        <v>36</v>
      </c>
      <c r="D189" s="82">
        <v>0</v>
      </c>
      <c r="F189" s="77">
        <v>2009</v>
      </c>
      <c r="G189" s="77" t="s">
        <v>10</v>
      </c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23">
        <f t="shared" si="2"/>
        <v>0</v>
      </c>
      <c r="W189" s="82"/>
    </row>
    <row r="190" spans="1:23">
      <c r="A190" s="77">
        <v>2020</v>
      </c>
      <c r="B190" s="77" t="s">
        <v>15</v>
      </c>
      <c r="C190" s="81" t="s">
        <v>37</v>
      </c>
      <c r="D190" s="82">
        <v>0</v>
      </c>
      <c r="F190" s="77">
        <v>2009</v>
      </c>
      <c r="G190" s="77" t="s">
        <v>11</v>
      </c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23">
        <f t="shared" si="2"/>
        <v>0</v>
      </c>
      <c r="W190" s="82"/>
    </row>
    <row r="191" spans="1:23">
      <c r="A191" s="77">
        <v>2020</v>
      </c>
      <c r="B191" s="77" t="s">
        <v>15</v>
      </c>
      <c r="C191" s="81" t="s">
        <v>38</v>
      </c>
      <c r="D191" s="82">
        <v>0</v>
      </c>
      <c r="F191" s="77">
        <v>2010</v>
      </c>
      <c r="G191" s="77" t="s">
        <v>12</v>
      </c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23">
        <f t="shared" si="2"/>
        <v>0</v>
      </c>
      <c r="W191" s="82"/>
    </row>
    <row r="192" spans="1:23">
      <c r="A192" s="77">
        <v>2020</v>
      </c>
      <c r="B192" s="77" t="s">
        <v>15</v>
      </c>
      <c r="C192" s="81" t="s">
        <v>40</v>
      </c>
      <c r="D192" s="82">
        <v>0</v>
      </c>
      <c r="F192" s="77">
        <v>2010</v>
      </c>
      <c r="G192" s="77" t="s">
        <v>13</v>
      </c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23">
        <f t="shared" si="2"/>
        <v>0</v>
      </c>
      <c r="W192" s="82"/>
    </row>
    <row r="193" spans="1:23">
      <c r="A193" s="77">
        <v>2020</v>
      </c>
      <c r="B193" s="77" t="s">
        <v>15</v>
      </c>
      <c r="C193" s="81" t="s">
        <v>41</v>
      </c>
      <c r="D193" s="82">
        <v>0</v>
      </c>
      <c r="F193" s="77">
        <v>2010</v>
      </c>
      <c r="G193" s="77" t="s">
        <v>14</v>
      </c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23">
        <f t="shared" si="2"/>
        <v>0</v>
      </c>
      <c r="W193" s="82"/>
    </row>
    <row r="194" spans="1:23">
      <c r="A194" s="77">
        <v>2020</v>
      </c>
      <c r="B194" s="77" t="s">
        <v>15</v>
      </c>
      <c r="C194" s="81" t="s">
        <v>42</v>
      </c>
      <c r="D194" s="82">
        <v>0</v>
      </c>
      <c r="F194" s="77">
        <v>2010</v>
      </c>
      <c r="G194" s="77" t="s">
        <v>15</v>
      </c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23">
        <f t="shared" ref="V194:V257" si="3">SUM(H194:U194)</f>
        <v>0</v>
      </c>
      <c r="W194" s="82"/>
    </row>
    <row r="195" spans="1:23">
      <c r="A195" s="77">
        <v>2020</v>
      </c>
      <c r="B195" s="77" t="s">
        <v>15</v>
      </c>
      <c r="C195" s="81" t="s">
        <v>58</v>
      </c>
      <c r="D195" s="82">
        <v>381</v>
      </c>
      <c r="F195" s="77">
        <v>2010</v>
      </c>
      <c r="G195" s="77" t="s">
        <v>4</v>
      </c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23">
        <f t="shared" si="3"/>
        <v>0</v>
      </c>
      <c r="W195" s="82"/>
    </row>
    <row r="196" spans="1:23">
      <c r="A196" s="77">
        <v>2020</v>
      </c>
      <c r="B196" s="77" t="s">
        <v>15</v>
      </c>
      <c r="C196" s="81" t="s">
        <v>57</v>
      </c>
      <c r="D196" s="82">
        <v>0</v>
      </c>
      <c r="F196" s="77">
        <v>2010</v>
      </c>
      <c r="G196" s="77" t="s">
        <v>5</v>
      </c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23">
        <f t="shared" si="3"/>
        <v>0</v>
      </c>
      <c r="W196" s="82"/>
    </row>
    <row r="197" spans="1:23">
      <c r="A197" s="77">
        <v>2020</v>
      </c>
      <c r="B197" s="77" t="s">
        <v>15</v>
      </c>
      <c r="C197" s="81" t="s">
        <v>43</v>
      </c>
      <c r="D197" s="82">
        <v>0</v>
      </c>
      <c r="F197" s="77">
        <v>2010</v>
      </c>
      <c r="G197" s="77" t="s">
        <v>6</v>
      </c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23">
        <f t="shared" si="3"/>
        <v>0</v>
      </c>
      <c r="W197" s="82"/>
    </row>
    <row r="198" spans="1:23">
      <c r="A198" s="77">
        <v>2020</v>
      </c>
      <c r="B198" s="77" t="s">
        <v>4</v>
      </c>
      <c r="C198" s="78" t="s">
        <v>31</v>
      </c>
      <c r="D198" s="79">
        <v>0</v>
      </c>
      <c r="F198" s="77">
        <v>2010</v>
      </c>
      <c r="G198" s="77" t="s">
        <v>7</v>
      </c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23">
        <f t="shared" si="3"/>
        <v>0</v>
      </c>
      <c r="W198" s="82"/>
    </row>
    <row r="199" spans="1:23">
      <c r="A199" s="77">
        <v>2020</v>
      </c>
      <c r="B199" s="77" t="s">
        <v>4</v>
      </c>
      <c r="C199" s="81" t="s">
        <v>32</v>
      </c>
      <c r="D199" s="82">
        <v>0</v>
      </c>
      <c r="F199" s="77">
        <v>2010</v>
      </c>
      <c r="G199" s="77" t="s">
        <v>8</v>
      </c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23">
        <f t="shared" si="3"/>
        <v>0</v>
      </c>
      <c r="W199" s="82"/>
    </row>
    <row r="200" spans="1:23">
      <c r="A200" s="77">
        <v>2020</v>
      </c>
      <c r="B200" s="77" t="s">
        <v>4</v>
      </c>
      <c r="C200" s="81" t="s">
        <v>33</v>
      </c>
      <c r="D200" s="82">
        <v>0</v>
      </c>
      <c r="F200" s="77">
        <v>2010</v>
      </c>
      <c r="G200" s="77" t="s">
        <v>9</v>
      </c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23">
        <f t="shared" si="3"/>
        <v>0</v>
      </c>
      <c r="W200" s="82"/>
    </row>
    <row r="201" spans="1:23">
      <c r="A201" s="77">
        <v>2020</v>
      </c>
      <c r="B201" s="77" t="s">
        <v>4</v>
      </c>
      <c r="C201" s="81" t="s">
        <v>34</v>
      </c>
      <c r="D201" s="82">
        <v>0</v>
      </c>
      <c r="F201" s="77">
        <v>2010</v>
      </c>
      <c r="G201" s="77" t="s">
        <v>10</v>
      </c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23">
        <f t="shared" si="3"/>
        <v>0</v>
      </c>
      <c r="W201" s="82"/>
    </row>
    <row r="202" spans="1:23">
      <c r="A202" s="77">
        <v>2020</v>
      </c>
      <c r="B202" s="77" t="s">
        <v>4</v>
      </c>
      <c r="C202" s="81" t="s">
        <v>35</v>
      </c>
      <c r="D202" s="82">
        <v>0</v>
      </c>
      <c r="F202" s="77">
        <v>2010</v>
      </c>
      <c r="G202" s="77" t="s">
        <v>11</v>
      </c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23">
        <f t="shared" si="3"/>
        <v>0</v>
      </c>
      <c r="W202" s="82"/>
    </row>
    <row r="203" spans="1:23">
      <c r="A203" s="77">
        <v>2020</v>
      </c>
      <c r="B203" s="77" t="s">
        <v>4</v>
      </c>
      <c r="C203" s="81" t="s">
        <v>36</v>
      </c>
      <c r="D203" s="82">
        <v>0</v>
      </c>
      <c r="F203" s="77">
        <v>2011</v>
      </c>
      <c r="G203" s="77" t="s">
        <v>12</v>
      </c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23">
        <f t="shared" si="3"/>
        <v>0</v>
      </c>
      <c r="W203" s="82"/>
    </row>
    <row r="204" spans="1:23">
      <c r="A204" s="77">
        <v>2020</v>
      </c>
      <c r="B204" s="77" t="s">
        <v>4</v>
      </c>
      <c r="C204" s="81" t="s">
        <v>37</v>
      </c>
      <c r="D204" s="82">
        <v>0</v>
      </c>
      <c r="F204" s="77">
        <v>2011</v>
      </c>
      <c r="G204" s="77" t="s">
        <v>13</v>
      </c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23">
        <f t="shared" si="3"/>
        <v>0</v>
      </c>
      <c r="W204" s="82"/>
    </row>
    <row r="205" spans="1:23">
      <c r="A205" s="77">
        <v>2020</v>
      </c>
      <c r="B205" s="77" t="s">
        <v>4</v>
      </c>
      <c r="C205" s="81" t="s">
        <v>38</v>
      </c>
      <c r="D205" s="82">
        <v>0</v>
      </c>
      <c r="F205" s="77">
        <v>2011</v>
      </c>
      <c r="G205" s="77" t="s">
        <v>14</v>
      </c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23">
        <f t="shared" si="3"/>
        <v>0</v>
      </c>
      <c r="W205" s="82"/>
    </row>
    <row r="206" spans="1:23">
      <c r="A206" s="77">
        <v>2020</v>
      </c>
      <c r="B206" s="77" t="s">
        <v>4</v>
      </c>
      <c r="C206" s="81" t="s">
        <v>40</v>
      </c>
      <c r="D206" s="82">
        <v>0</v>
      </c>
      <c r="F206" s="77">
        <v>2011</v>
      </c>
      <c r="G206" s="77" t="s">
        <v>15</v>
      </c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23">
        <f t="shared" si="3"/>
        <v>0</v>
      </c>
      <c r="W206" s="82"/>
    </row>
    <row r="207" spans="1:23">
      <c r="A207" s="77">
        <v>2020</v>
      </c>
      <c r="B207" s="77" t="s">
        <v>4</v>
      </c>
      <c r="C207" s="81" t="s">
        <v>41</v>
      </c>
      <c r="D207" s="82">
        <v>0</v>
      </c>
      <c r="F207" s="77">
        <v>2011</v>
      </c>
      <c r="G207" s="77" t="s">
        <v>4</v>
      </c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23">
        <f t="shared" si="3"/>
        <v>0</v>
      </c>
      <c r="W207" s="82"/>
    </row>
    <row r="208" spans="1:23">
      <c r="A208" s="77">
        <v>2020</v>
      </c>
      <c r="B208" s="77" t="s">
        <v>4</v>
      </c>
      <c r="C208" s="81" t="s">
        <v>42</v>
      </c>
      <c r="D208" s="82">
        <v>0</v>
      </c>
      <c r="F208" s="77">
        <v>2011</v>
      </c>
      <c r="G208" s="77" t="s">
        <v>5</v>
      </c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23">
        <f t="shared" si="3"/>
        <v>0</v>
      </c>
      <c r="W208" s="82"/>
    </row>
    <row r="209" spans="1:23">
      <c r="A209" s="77">
        <v>2020</v>
      </c>
      <c r="B209" s="77" t="s">
        <v>4</v>
      </c>
      <c r="C209" s="81" t="s">
        <v>58</v>
      </c>
      <c r="D209" s="82">
        <v>564</v>
      </c>
      <c r="F209" s="77">
        <v>2011</v>
      </c>
      <c r="G209" s="77" t="s">
        <v>6</v>
      </c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23">
        <f t="shared" si="3"/>
        <v>0</v>
      </c>
      <c r="W209" s="82"/>
    </row>
    <row r="210" spans="1:23">
      <c r="A210" s="77">
        <v>2020</v>
      </c>
      <c r="B210" s="77" t="s">
        <v>4</v>
      </c>
      <c r="C210" s="81" t="s">
        <v>57</v>
      </c>
      <c r="D210" s="82">
        <v>0</v>
      </c>
      <c r="F210" s="77">
        <v>2011</v>
      </c>
      <c r="G210" s="77" t="s">
        <v>7</v>
      </c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23">
        <f t="shared" si="3"/>
        <v>0</v>
      </c>
      <c r="W210" s="82"/>
    </row>
    <row r="211" spans="1:23">
      <c r="A211" s="77">
        <v>2020</v>
      </c>
      <c r="B211" s="77" t="s">
        <v>4</v>
      </c>
      <c r="C211" s="81" t="s">
        <v>43</v>
      </c>
      <c r="D211" s="82">
        <v>6</v>
      </c>
      <c r="F211" s="77">
        <v>2011</v>
      </c>
      <c r="G211" s="77" t="s">
        <v>8</v>
      </c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23">
        <f t="shared" si="3"/>
        <v>0</v>
      </c>
      <c r="W211" s="82"/>
    </row>
    <row r="212" spans="1:23">
      <c r="A212" s="77">
        <v>2020</v>
      </c>
      <c r="B212" s="77" t="s">
        <v>5</v>
      </c>
      <c r="C212" s="78" t="s">
        <v>31</v>
      </c>
      <c r="D212" s="79">
        <v>0</v>
      </c>
      <c r="F212" s="77">
        <v>2011</v>
      </c>
      <c r="G212" s="77" t="s">
        <v>9</v>
      </c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23">
        <f t="shared" si="3"/>
        <v>0</v>
      </c>
      <c r="W212" s="82"/>
    </row>
    <row r="213" spans="1:23">
      <c r="A213" s="77">
        <v>2020</v>
      </c>
      <c r="B213" s="77" t="s">
        <v>5</v>
      </c>
      <c r="C213" s="81" t="s">
        <v>32</v>
      </c>
      <c r="D213" s="82">
        <v>0</v>
      </c>
      <c r="F213" s="77">
        <v>2011</v>
      </c>
      <c r="G213" s="77" t="s">
        <v>10</v>
      </c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23">
        <f t="shared" si="3"/>
        <v>0</v>
      </c>
      <c r="W213" s="82"/>
    </row>
    <row r="214" spans="1:23">
      <c r="A214" s="77">
        <v>2020</v>
      </c>
      <c r="B214" s="77" t="s">
        <v>5</v>
      </c>
      <c r="C214" s="81" t="s">
        <v>33</v>
      </c>
      <c r="D214" s="82">
        <v>0</v>
      </c>
      <c r="F214" s="77">
        <v>2011</v>
      </c>
      <c r="G214" s="77" t="s">
        <v>11</v>
      </c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23">
        <f t="shared" si="3"/>
        <v>0</v>
      </c>
      <c r="W214" s="82"/>
    </row>
    <row r="215" spans="1:23">
      <c r="A215" s="77">
        <v>2020</v>
      </c>
      <c r="B215" s="77" t="s">
        <v>5</v>
      </c>
      <c r="C215" s="81" t="s">
        <v>34</v>
      </c>
      <c r="D215" s="82">
        <v>0</v>
      </c>
      <c r="F215" s="77">
        <v>2012</v>
      </c>
      <c r="G215" s="77" t="s">
        <v>12</v>
      </c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23">
        <f t="shared" si="3"/>
        <v>0</v>
      </c>
      <c r="W215" s="82"/>
    </row>
    <row r="216" spans="1:23">
      <c r="A216" s="77">
        <v>2020</v>
      </c>
      <c r="B216" s="77" t="s">
        <v>5</v>
      </c>
      <c r="C216" s="81" t="s">
        <v>35</v>
      </c>
      <c r="D216" s="82">
        <v>0</v>
      </c>
      <c r="F216" s="77">
        <v>2012</v>
      </c>
      <c r="G216" s="77" t="s">
        <v>13</v>
      </c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23">
        <f t="shared" si="3"/>
        <v>0</v>
      </c>
      <c r="W216" s="82"/>
    </row>
    <row r="217" spans="1:23">
      <c r="A217" s="77">
        <v>2020</v>
      </c>
      <c r="B217" s="77" t="s">
        <v>5</v>
      </c>
      <c r="C217" s="81" t="s">
        <v>36</v>
      </c>
      <c r="D217" s="82">
        <v>0</v>
      </c>
      <c r="F217" s="77">
        <v>2012</v>
      </c>
      <c r="G217" s="77" t="s">
        <v>14</v>
      </c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23">
        <f t="shared" si="3"/>
        <v>0</v>
      </c>
      <c r="W217" s="82"/>
    </row>
    <row r="218" spans="1:23">
      <c r="A218" s="77">
        <v>2020</v>
      </c>
      <c r="B218" s="77" t="s">
        <v>5</v>
      </c>
      <c r="C218" s="81" t="s">
        <v>37</v>
      </c>
      <c r="D218" s="82">
        <v>0</v>
      </c>
      <c r="F218" s="77">
        <v>2012</v>
      </c>
      <c r="G218" s="77" t="s">
        <v>15</v>
      </c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23">
        <f t="shared" si="3"/>
        <v>0</v>
      </c>
      <c r="W218" s="82"/>
    </row>
    <row r="219" spans="1:23">
      <c r="A219" s="77">
        <v>2020</v>
      </c>
      <c r="B219" s="77" t="s">
        <v>5</v>
      </c>
      <c r="C219" s="81" t="s">
        <v>38</v>
      </c>
      <c r="D219" s="82">
        <v>0</v>
      </c>
      <c r="F219" s="77">
        <v>2012</v>
      </c>
      <c r="G219" s="77" t="s">
        <v>4</v>
      </c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23">
        <f t="shared" si="3"/>
        <v>0</v>
      </c>
      <c r="W219" s="82"/>
    </row>
    <row r="220" spans="1:23">
      <c r="A220" s="77">
        <v>2020</v>
      </c>
      <c r="B220" s="77" t="s">
        <v>5</v>
      </c>
      <c r="C220" s="81" t="s">
        <v>40</v>
      </c>
      <c r="D220" s="82">
        <v>0</v>
      </c>
      <c r="F220" s="77">
        <v>2012</v>
      </c>
      <c r="G220" s="77" t="s">
        <v>5</v>
      </c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23">
        <f t="shared" si="3"/>
        <v>0</v>
      </c>
      <c r="W220" s="82"/>
    </row>
    <row r="221" spans="1:23">
      <c r="A221" s="77">
        <v>2020</v>
      </c>
      <c r="B221" s="77" t="s">
        <v>5</v>
      </c>
      <c r="C221" s="81" t="s">
        <v>41</v>
      </c>
      <c r="D221" s="82">
        <v>0</v>
      </c>
      <c r="F221" s="77">
        <v>2012</v>
      </c>
      <c r="G221" s="77" t="s">
        <v>6</v>
      </c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23">
        <f t="shared" si="3"/>
        <v>0</v>
      </c>
      <c r="W221" s="82"/>
    </row>
    <row r="222" spans="1:23">
      <c r="A222" s="77">
        <v>2020</v>
      </c>
      <c r="B222" s="77" t="s">
        <v>5</v>
      </c>
      <c r="C222" s="81" t="s">
        <v>42</v>
      </c>
      <c r="D222" s="82">
        <v>0</v>
      </c>
      <c r="F222" s="77">
        <v>2012</v>
      </c>
      <c r="G222" s="77" t="s">
        <v>7</v>
      </c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23">
        <f t="shared" si="3"/>
        <v>0</v>
      </c>
      <c r="W222" s="82"/>
    </row>
    <row r="223" spans="1:23">
      <c r="A223" s="77">
        <v>2020</v>
      </c>
      <c r="B223" s="77" t="s">
        <v>5</v>
      </c>
      <c r="C223" s="81" t="s">
        <v>58</v>
      </c>
      <c r="D223" s="82">
        <v>708</v>
      </c>
      <c r="F223" s="77">
        <v>2012</v>
      </c>
      <c r="G223" s="77" t="s">
        <v>8</v>
      </c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23">
        <f t="shared" si="3"/>
        <v>0</v>
      </c>
      <c r="W223" s="82"/>
    </row>
    <row r="224" spans="1:23">
      <c r="A224" s="77">
        <v>2020</v>
      </c>
      <c r="B224" s="77" t="s">
        <v>5</v>
      </c>
      <c r="C224" s="81" t="s">
        <v>57</v>
      </c>
      <c r="D224" s="82">
        <v>0</v>
      </c>
      <c r="F224" s="77">
        <v>2012</v>
      </c>
      <c r="G224" s="77" t="s">
        <v>9</v>
      </c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23">
        <f t="shared" si="3"/>
        <v>0</v>
      </c>
      <c r="W224" s="82"/>
    </row>
    <row r="225" spans="1:23">
      <c r="A225" s="77">
        <v>2020</v>
      </c>
      <c r="B225" s="77" t="s">
        <v>5</v>
      </c>
      <c r="C225" s="81" t="s">
        <v>43</v>
      </c>
      <c r="D225" s="82">
        <v>10</v>
      </c>
      <c r="F225" s="77">
        <v>2012</v>
      </c>
      <c r="G225" s="77" t="s">
        <v>10</v>
      </c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23">
        <f t="shared" si="3"/>
        <v>0</v>
      </c>
      <c r="W225" s="82"/>
    </row>
    <row r="226" spans="1:23">
      <c r="A226" s="77">
        <v>2020</v>
      </c>
      <c r="B226" s="77" t="s">
        <v>6</v>
      </c>
      <c r="C226" s="78" t="s">
        <v>31</v>
      </c>
      <c r="D226" s="79">
        <v>0</v>
      </c>
      <c r="F226" s="77">
        <v>2012</v>
      </c>
      <c r="G226" s="77" t="s">
        <v>11</v>
      </c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23">
        <f t="shared" si="3"/>
        <v>0</v>
      </c>
      <c r="W226" s="82"/>
    </row>
    <row r="227" spans="1:23">
      <c r="A227" s="77">
        <v>2020</v>
      </c>
      <c r="B227" s="77" t="s">
        <v>6</v>
      </c>
      <c r="C227" s="81" t="s">
        <v>32</v>
      </c>
      <c r="D227" s="82">
        <v>0</v>
      </c>
      <c r="F227" s="77">
        <v>2013</v>
      </c>
      <c r="G227" s="77" t="s">
        <v>12</v>
      </c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23">
        <f t="shared" si="3"/>
        <v>0</v>
      </c>
      <c r="W227" s="82"/>
    </row>
    <row r="228" spans="1:23">
      <c r="A228" s="77">
        <v>2020</v>
      </c>
      <c r="B228" s="77" t="s">
        <v>6</v>
      </c>
      <c r="C228" s="81" t="s">
        <v>33</v>
      </c>
      <c r="D228" s="82">
        <v>0</v>
      </c>
      <c r="F228" s="77">
        <v>2013</v>
      </c>
      <c r="G228" s="77" t="s">
        <v>13</v>
      </c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23">
        <f t="shared" si="3"/>
        <v>0</v>
      </c>
      <c r="W228" s="82"/>
    </row>
    <row r="229" spans="1:23">
      <c r="A229" s="77">
        <v>2020</v>
      </c>
      <c r="B229" s="77" t="s">
        <v>6</v>
      </c>
      <c r="C229" s="81" t="s">
        <v>34</v>
      </c>
      <c r="D229" s="82">
        <v>0</v>
      </c>
      <c r="F229" s="77">
        <v>2013</v>
      </c>
      <c r="G229" s="77" t="s">
        <v>14</v>
      </c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23">
        <f t="shared" si="3"/>
        <v>0</v>
      </c>
      <c r="W229" s="82"/>
    </row>
    <row r="230" spans="1:23">
      <c r="A230" s="77">
        <v>2020</v>
      </c>
      <c r="B230" s="77" t="s">
        <v>6</v>
      </c>
      <c r="C230" s="81" t="s">
        <v>35</v>
      </c>
      <c r="D230" s="82">
        <v>0</v>
      </c>
      <c r="F230" s="77">
        <v>2013</v>
      </c>
      <c r="G230" s="77" t="s">
        <v>15</v>
      </c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23">
        <f t="shared" si="3"/>
        <v>0</v>
      </c>
      <c r="W230" s="82"/>
    </row>
    <row r="231" spans="1:23">
      <c r="A231" s="77">
        <v>2020</v>
      </c>
      <c r="B231" s="77" t="s">
        <v>6</v>
      </c>
      <c r="C231" s="81" t="s">
        <v>36</v>
      </c>
      <c r="D231" s="82">
        <v>0</v>
      </c>
      <c r="F231" s="77">
        <v>2013</v>
      </c>
      <c r="G231" s="77" t="s">
        <v>4</v>
      </c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23">
        <f t="shared" si="3"/>
        <v>0</v>
      </c>
      <c r="W231" s="82"/>
    </row>
    <row r="232" spans="1:23">
      <c r="A232" s="77">
        <v>2020</v>
      </c>
      <c r="B232" s="77" t="s">
        <v>6</v>
      </c>
      <c r="C232" s="81" t="s">
        <v>37</v>
      </c>
      <c r="D232" s="82">
        <v>0</v>
      </c>
      <c r="F232" s="77">
        <v>2013</v>
      </c>
      <c r="G232" s="77" t="s">
        <v>5</v>
      </c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23">
        <f t="shared" si="3"/>
        <v>0</v>
      </c>
      <c r="W232" s="82"/>
    </row>
    <row r="233" spans="1:23">
      <c r="A233" s="77">
        <v>2020</v>
      </c>
      <c r="B233" s="77" t="s">
        <v>6</v>
      </c>
      <c r="C233" s="81" t="s">
        <v>38</v>
      </c>
      <c r="D233" s="82">
        <v>0</v>
      </c>
      <c r="F233" s="77">
        <v>2013</v>
      </c>
      <c r="G233" s="77" t="s">
        <v>6</v>
      </c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23">
        <f t="shared" si="3"/>
        <v>0</v>
      </c>
      <c r="W233" s="82"/>
    </row>
    <row r="234" spans="1:23">
      <c r="A234" s="77">
        <v>2020</v>
      </c>
      <c r="B234" s="77" t="s">
        <v>6</v>
      </c>
      <c r="C234" s="81" t="s">
        <v>40</v>
      </c>
      <c r="D234" s="82">
        <v>0</v>
      </c>
      <c r="F234" s="77">
        <v>2013</v>
      </c>
      <c r="G234" s="77" t="s">
        <v>7</v>
      </c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23">
        <f t="shared" si="3"/>
        <v>0</v>
      </c>
      <c r="W234" s="82"/>
    </row>
    <row r="235" spans="1:23">
      <c r="A235" s="77">
        <v>2020</v>
      </c>
      <c r="B235" s="77" t="s">
        <v>6</v>
      </c>
      <c r="C235" s="81" t="s">
        <v>41</v>
      </c>
      <c r="D235" s="82">
        <v>0</v>
      </c>
      <c r="F235" s="77">
        <v>2013</v>
      </c>
      <c r="G235" s="77" t="s">
        <v>8</v>
      </c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23">
        <f t="shared" si="3"/>
        <v>0</v>
      </c>
      <c r="W235" s="82"/>
    </row>
    <row r="236" spans="1:23">
      <c r="A236" s="77">
        <v>2020</v>
      </c>
      <c r="B236" s="77" t="s">
        <v>6</v>
      </c>
      <c r="C236" s="81" t="s">
        <v>42</v>
      </c>
      <c r="D236" s="82">
        <v>0</v>
      </c>
      <c r="F236" s="77">
        <v>2013</v>
      </c>
      <c r="G236" s="77" t="s">
        <v>9</v>
      </c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23">
        <f t="shared" si="3"/>
        <v>0</v>
      </c>
      <c r="W236" s="82"/>
    </row>
    <row r="237" spans="1:23">
      <c r="A237" s="77">
        <v>2020</v>
      </c>
      <c r="B237" s="77" t="s">
        <v>6</v>
      </c>
      <c r="C237" s="81" t="s">
        <v>58</v>
      </c>
      <c r="D237" s="82">
        <v>326</v>
      </c>
      <c r="F237" s="77">
        <v>2013</v>
      </c>
      <c r="G237" s="77" t="s">
        <v>10</v>
      </c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23">
        <f t="shared" si="3"/>
        <v>0</v>
      </c>
      <c r="W237" s="82"/>
    </row>
    <row r="238" spans="1:23">
      <c r="A238" s="77">
        <v>2020</v>
      </c>
      <c r="B238" s="77" t="s">
        <v>6</v>
      </c>
      <c r="C238" s="81" t="s">
        <v>57</v>
      </c>
      <c r="D238" s="82">
        <v>0</v>
      </c>
      <c r="F238" s="77">
        <v>2013</v>
      </c>
      <c r="G238" s="77" t="s">
        <v>11</v>
      </c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23">
        <f t="shared" si="3"/>
        <v>0</v>
      </c>
      <c r="W238" s="82"/>
    </row>
    <row r="239" spans="1:23">
      <c r="A239" s="77">
        <v>2020</v>
      </c>
      <c r="B239" s="77" t="s">
        <v>6</v>
      </c>
      <c r="C239" s="81" t="s">
        <v>43</v>
      </c>
      <c r="D239" s="82">
        <v>0</v>
      </c>
      <c r="F239" s="77">
        <v>2014</v>
      </c>
      <c r="G239" s="77" t="s">
        <v>12</v>
      </c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23">
        <f t="shared" si="3"/>
        <v>0</v>
      </c>
      <c r="W239" s="82"/>
    </row>
    <row r="240" spans="1:23">
      <c r="A240" s="77">
        <v>2020</v>
      </c>
      <c r="B240" s="77" t="s">
        <v>7</v>
      </c>
      <c r="C240" s="78" t="s">
        <v>31</v>
      </c>
      <c r="D240" s="79">
        <v>0</v>
      </c>
      <c r="F240" s="77">
        <v>2014</v>
      </c>
      <c r="G240" s="77" t="s">
        <v>13</v>
      </c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23">
        <f t="shared" si="3"/>
        <v>0</v>
      </c>
      <c r="W240" s="82"/>
    </row>
    <row r="241" spans="1:23">
      <c r="A241" s="77">
        <v>2020</v>
      </c>
      <c r="B241" s="77" t="s">
        <v>7</v>
      </c>
      <c r="C241" s="81" t="s">
        <v>32</v>
      </c>
      <c r="D241" s="82">
        <v>0</v>
      </c>
      <c r="F241" s="77">
        <v>2014</v>
      </c>
      <c r="G241" s="77" t="s">
        <v>14</v>
      </c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23">
        <f t="shared" si="3"/>
        <v>0</v>
      </c>
      <c r="W241" s="82"/>
    </row>
    <row r="242" spans="1:23">
      <c r="A242" s="77">
        <v>2020</v>
      </c>
      <c r="B242" s="77" t="s">
        <v>7</v>
      </c>
      <c r="C242" s="81" t="s">
        <v>33</v>
      </c>
      <c r="D242" s="82">
        <v>0</v>
      </c>
      <c r="F242" s="77">
        <v>2014</v>
      </c>
      <c r="G242" s="77" t="s">
        <v>15</v>
      </c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23">
        <f t="shared" si="3"/>
        <v>0</v>
      </c>
      <c r="W242" s="82"/>
    </row>
    <row r="243" spans="1:23">
      <c r="A243" s="77">
        <v>2020</v>
      </c>
      <c r="B243" s="77" t="s">
        <v>7</v>
      </c>
      <c r="C243" s="81" t="s">
        <v>34</v>
      </c>
      <c r="D243" s="82">
        <v>0</v>
      </c>
      <c r="F243" s="77">
        <v>2014</v>
      </c>
      <c r="G243" s="77" t="s">
        <v>4</v>
      </c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23">
        <f t="shared" si="3"/>
        <v>0</v>
      </c>
      <c r="W243" s="82"/>
    </row>
    <row r="244" spans="1:23">
      <c r="A244" s="77">
        <v>2020</v>
      </c>
      <c r="B244" s="77" t="s">
        <v>7</v>
      </c>
      <c r="C244" s="81" t="s">
        <v>35</v>
      </c>
      <c r="D244" s="82">
        <v>0</v>
      </c>
      <c r="F244" s="77">
        <v>2014</v>
      </c>
      <c r="G244" s="77" t="s">
        <v>5</v>
      </c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23">
        <f t="shared" si="3"/>
        <v>0</v>
      </c>
      <c r="W244" s="82"/>
    </row>
    <row r="245" spans="1:23">
      <c r="A245" s="77">
        <v>2020</v>
      </c>
      <c r="B245" s="77" t="s">
        <v>7</v>
      </c>
      <c r="C245" s="81" t="s">
        <v>36</v>
      </c>
      <c r="D245" s="82">
        <v>0</v>
      </c>
      <c r="F245" s="77">
        <v>2014</v>
      </c>
      <c r="G245" s="77" t="s">
        <v>6</v>
      </c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23">
        <f t="shared" si="3"/>
        <v>0</v>
      </c>
      <c r="W245" s="82"/>
    </row>
    <row r="246" spans="1:23">
      <c r="A246" s="77">
        <v>2020</v>
      </c>
      <c r="B246" s="77" t="s">
        <v>7</v>
      </c>
      <c r="C246" s="81" t="s">
        <v>37</v>
      </c>
      <c r="D246" s="82">
        <v>0</v>
      </c>
      <c r="F246" s="77">
        <v>2014</v>
      </c>
      <c r="G246" s="77" t="s">
        <v>7</v>
      </c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23">
        <f t="shared" si="3"/>
        <v>0</v>
      </c>
      <c r="W246" s="82"/>
    </row>
    <row r="247" spans="1:23">
      <c r="A247" s="77">
        <v>2020</v>
      </c>
      <c r="B247" s="77" t="s">
        <v>7</v>
      </c>
      <c r="C247" s="81" t="s">
        <v>38</v>
      </c>
      <c r="D247" s="82">
        <v>0</v>
      </c>
      <c r="F247" s="77">
        <v>2014</v>
      </c>
      <c r="G247" s="77" t="s">
        <v>8</v>
      </c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23">
        <f t="shared" si="3"/>
        <v>0</v>
      </c>
      <c r="W247" s="82"/>
    </row>
    <row r="248" spans="1:23">
      <c r="A248" s="77">
        <v>2020</v>
      </c>
      <c r="B248" s="77" t="s">
        <v>7</v>
      </c>
      <c r="C248" s="81" t="s">
        <v>40</v>
      </c>
      <c r="D248" s="82">
        <v>0</v>
      </c>
      <c r="F248" s="77">
        <v>2014</v>
      </c>
      <c r="G248" s="77" t="s">
        <v>9</v>
      </c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23">
        <f t="shared" si="3"/>
        <v>0</v>
      </c>
      <c r="W248" s="82"/>
    </row>
    <row r="249" spans="1:23">
      <c r="A249" s="77">
        <v>2020</v>
      </c>
      <c r="B249" s="77" t="s">
        <v>7</v>
      </c>
      <c r="C249" s="81" t="s">
        <v>41</v>
      </c>
      <c r="D249" s="82">
        <v>0</v>
      </c>
      <c r="F249" s="77">
        <v>2014</v>
      </c>
      <c r="G249" s="77" t="s">
        <v>10</v>
      </c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23">
        <f t="shared" si="3"/>
        <v>0</v>
      </c>
      <c r="W249" s="82"/>
    </row>
    <row r="250" spans="1:23">
      <c r="A250" s="77">
        <v>2020</v>
      </c>
      <c r="B250" s="77" t="s">
        <v>7</v>
      </c>
      <c r="C250" s="81" t="s">
        <v>42</v>
      </c>
      <c r="D250" s="82">
        <v>0</v>
      </c>
      <c r="F250" s="77">
        <v>2014</v>
      </c>
      <c r="G250" s="77" t="s">
        <v>11</v>
      </c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23">
        <f t="shared" si="3"/>
        <v>0</v>
      </c>
      <c r="W250" s="82"/>
    </row>
    <row r="251" spans="1:23">
      <c r="A251" s="77">
        <v>2020</v>
      </c>
      <c r="B251" s="77" t="s">
        <v>7</v>
      </c>
      <c r="C251" s="81" t="s">
        <v>58</v>
      </c>
      <c r="D251" s="82">
        <v>931</v>
      </c>
      <c r="F251" s="77">
        <v>2015</v>
      </c>
      <c r="G251" s="77" t="s">
        <v>12</v>
      </c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23">
        <f t="shared" si="3"/>
        <v>0</v>
      </c>
      <c r="W251" s="82"/>
    </row>
    <row r="252" spans="1:23">
      <c r="A252" s="77">
        <v>2020</v>
      </c>
      <c r="B252" s="77" t="s">
        <v>7</v>
      </c>
      <c r="C252" s="81" t="s">
        <v>57</v>
      </c>
      <c r="D252" s="82">
        <v>0</v>
      </c>
      <c r="F252" s="77">
        <v>2015</v>
      </c>
      <c r="G252" s="77" t="s">
        <v>13</v>
      </c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23">
        <f t="shared" si="3"/>
        <v>0</v>
      </c>
      <c r="W252" s="82"/>
    </row>
    <row r="253" spans="1:23">
      <c r="A253" s="77">
        <v>2020</v>
      </c>
      <c r="B253" s="77" t="s">
        <v>7</v>
      </c>
      <c r="C253" s="81" t="s">
        <v>43</v>
      </c>
      <c r="D253" s="82">
        <v>7</v>
      </c>
      <c r="F253" s="77">
        <v>2015</v>
      </c>
      <c r="G253" s="77" t="s">
        <v>14</v>
      </c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23">
        <f t="shared" si="3"/>
        <v>0</v>
      </c>
      <c r="W253" s="82"/>
    </row>
    <row r="254" spans="1:23">
      <c r="A254" s="77">
        <v>2020</v>
      </c>
      <c r="B254" s="77" t="s">
        <v>8</v>
      </c>
      <c r="C254" s="78" t="s">
        <v>31</v>
      </c>
      <c r="D254" s="79">
        <v>0</v>
      </c>
      <c r="F254" s="77">
        <v>2015</v>
      </c>
      <c r="G254" s="77" t="s">
        <v>15</v>
      </c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23">
        <f t="shared" si="3"/>
        <v>0</v>
      </c>
      <c r="W254" s="82"/>
    </row>
    <row r="255" spans="1:23">
      <c r="A255" s="77">
        <v>2020</v>
      </c>
      <c r="B255" s="77" t="s">
        <v>8</v>
      </c>
      <c r="C255" s="81" t="s">
        <v>32</v>
      </c>
      <c r="D255" s="82">
        <v>0</v>
      </c>
      <c r="F255" s="77">
        <v>2015</v>
      </c>
      <c r="G255" s="77" t="s">
        <v>4</v>
      </c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23">
        <f t="shared" si="3"/>
        <v>0</v>
      </c>
      <c r="W255" s="82"/>
    </row>
    <row r="256" spans="1:23">
      <c r="A256" s="77">
        <v>2020</v>
      </c>
      <c r="B256" s="77" t="s">
        <v>8</v>
      </c>
      <c r="C256" s="81" t="s">
        <v>33</v>
      </c>
      <c r="D256" s="82">
        <v>0</v>
      </c>
      <c r="F256" s="77">
        <v>2015</v>
      </c>
      <c r="G256" s="77" t="s">
        <v>5</v>
      </c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23">
        <f t="shared" si="3"/>
        <v>0</v>
      </c>
      <c r="W256" s="82"/>
    </row>
    <row r="257" spans="1:23">
      <c r="A257" s="77">
        <v>2020</v>
      </c>
      <c r="B257" s="77" t="s">
        <v>8</v>
      </c>
      <c r="C257" s="81" t="s">
        <v>34</v>
      </c>
      <c r="D257" s="82">
        <v>0</v>
      </c>
      <c r="F257" s="77">
        <v>2015</v>
      </c>
      <c r="G257" s="77" t="s">
        <v>6</v>
      </c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23">
        <f t="shared" si="3"/>
        <v>0</v>
      </c>
      <c r="W257" s="82"/>
    </row>
    <row r="258" spans="1:23">
      <c r="A258" s="77">
        <v>2020</v>
      </c>
      <c r="B258" s="77" t="s">
        <v>8</v>
      </c>
      <c r="C258" s="81" t="s">
        <v>35</v>
      </c>
      <c r="D258" s="82">
        <v>0</v>
      </c>
      <c r="F258" s="77">
        <v>2015</v>
      </c>
      <c r="G258" s="77" t="s">
        <v>7</v>
      </c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23">
        <f t="shared" ref="V258:V321" si="4">SUM(H258:U258)</f>
        <v>0</v>
      </c>
      <c r="W258" s="82"/>
    </row>
    <row r="259" spans="1:23">
      <c r="A259" s="77">
        <v>2020</v>
      </c>
      <c r="B259" s="77" t="s">
        <v>8</v>
      </c>
      <c r="C259" s="81" t="s">
        <v>36</v>
      </c>
      <c r="D259" s="82">
        <v>0</v>
      </c>
      <c r="F259" s="77">
        <v>2015</v>
      </c>
      <c r="G259" s="77" t="s">
        <v>8</v>
      </c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23">
        <f t="shared" si="4"/>
        <v>0</v>
      </c>
      <c r="W259" s="82"/>
    </row>
    <row r="260" spans="1:23">
      <c r="A260" s="77">
        <v>2020</v>
      </c>
      <c r="B260" s="77" t="s">
        <v>8</v>
      </c>
      <c r="C260" s="81" t="s">
        <v>37</v>
      </c>
      <c r="D260" s="82">
        <v>0</v>
      </c>
      <c r="F260" s="77">
        <v>2015</v>
      </c>
      <c r="G260" s="77" t="s">
        <v>9</v>
      </c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23">
        <f t="shared" si="4"/>
        <v>0</v>
      </c>
      <c r="W260" s="82"/>
    </row>
    <row r="261" spans="1:23">
      <c r="A261" s="77">
        <v>2020</v>
      </c>
      <c r="B261" s="77" t="s">
        <v>8</v>
      </c>
      <c r="C261" s="81" t="s">
        <v>38</v>
      </c>
      <c r="D261" s="82">
        <v>0</v>
      </c>
      <c r="F261" s="77">
        <v>2015</v>
      </c>
      <c r="G261" s="77" t="s">
        <v>10</v>
      </c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23">
        <f t="shared" si="4"/>
        <v>0</v>
      </c>
      <c r="W261" s="82"/>
    </row>
    <row r="262" spans="1:23">
      <c r="A262" s="77">
        <v>2020</v>
      </c>
      <c r="B262" s="77" t="s">
        <v>8</v>
      </c>
      <c r="C262" s="81" t="s">
        <v>40</v>
      </c>
      <c r="D262" s="82">
        <v>0</v>
      </c>
      <c r="F262" s="77">
        <v>2015</v>
      </c>
      <c r="G262" s="77" t="s">
        <v>11</v>
      </c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23">
        <f t="shared" si="4"/>
        <v>0</v>
      </c>
      <c r="W262" s="82"/>
    </row>
    <row r="263" spans="1:23">
      <c r="A263" s="77">
        <v>2020</v>
      </c>
      <c r="B263" s="77" t="s">
        <v>8</v>
      </c>
      <c r="C263" s="81" t="s">
        <v>41</v>
      </c>
      <c r="D263" s="82">
        <v>0</v>
      </c>
      <c r="F263" s="77">
        <v>2016</v>
      </c>
      <c r="G263" s="77" t="s">
        <v>12</v>
      </c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23">
        <f t="shared" si="4"/>
        <v>0</v>
      </c>
      <c r="W263" s="82"/>
    </row>
    <row r="264" spans="1:23">
      <c r="A264" s="77">
        <v>2020</v>
      </c>
      <c r="B264" s="77" t="s">
        <v>8</v>
      </c>
      <c r="C264" s="81" t="s">
        <v>42</v>
      </c>
      <c r="D264" s="82">
        <v>0</v>
      </c>
      <c r="F264" s="77">
        <v>2016</v>
      </c>
      <c r="G264" s="77" t="s">
        <v>13</v>
      </c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23">
        <f t="shared" si="4"/>
        <v>0</v>
      </c>
      <c r="W264" s="82"/>
    </row>
    <row r="265" spans="1:23">
      <c r="A265" s="77">
        <v>2020</v>
      </c>
      <c r="B265" s="77" t="s">
        <v>8</v>
      </c>
      <c r="C265" s="81" t="s">
        <v>58</v>
      </c>
      <c r="D265" s="82">
        <v>2262</v>
      </c>
      <c r="F265" s="77">
        <v>2016</v>
      </c>
      <c r="G265" s="77" t="s">
        <v>14</v>
      </c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23">
        <f t="shared" si="4"/>
        <v>0</v>
      </c>
      <c r="W265" s="82"/>
    </row>
    <row r="266" spans="1:23">
      <c r="A266" s="77">
        <v>2020</v>
      </c>
      <c r="B266" s="77" t="s">
        <v>8</v>
      </c>
      <c r="C266" s="81" t="s">
        <v>57</v>
      </c>
      <c r="D266" s="82">
        <v>0</v>
      </c>
      <c r="F266" s="77">
        <v>2016</v>
      </c>
      <c r="G266" s="77" t="s">
        <v>15</v>
      </c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23">
        <f t="shared" si="4"/>
        <v>0</v>
      </c>
      <c r="W266" s="82"/>
    </row>
    <row r="267" spans="1:23">
      <c r="A267" s="77">
        <v>2020</v>
      </c>
      <c r="B267" s="77" t="s">
        <v>8</v>
      </c>
      <c r="C267" s="81" t="s">
        <v>43</v>
      </c>
      <c r="D267" s="82">
        <v>0</v>
      </c>
      <c r="F267" s="77">
        <v>2016</v>
      </c>
      <c r="G267" s="77" t="s">
        <v>4</v>
      </c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23">
        <f t="shared" si="4"/>
        <v>0</v>
      </c>
      <c r="W267" s="82"/>
    </row>
    <row r="268" spans="1:23">
      <c r="A268" s="77">
        <v>2020</v>
      </c>
      <c r="B268" s="77" t="s">
        <v>9</v>
      </c>
      <c r="C268" s="78" t="s">
        <v>31</v>
      </c>
      <c r="D268" s="79">
        <v>0</v>
      </c>
      <c r="F268" s="77">
        <v>2016</v>
      </c>
      <c r="G268" s="77" t="s">
        <v>5</v>
      </c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23">
        <f t="shared" si="4"/>
        <v>0</v>
      </c>
      <c r="W268" s="82"/>
    </row>
    <row r="269" spans="1:23">
      <c r="A269" s="77">
        <v>2020</v>
      </c>
      <c r="B269" s="77" t="s">
        <v>9</v>
      </c>
      <c r="C269" s="81" t="s">
        <v>32</v>
      </c>
      <c r="D269" s="82">
        <v>0</v>
      </c>
      <c r="F269" s="77">
        <v>2016</v>
      </c>
      <c r="G269" s="77" t="s">
        <v>6</v>
      </c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23">
        <f t="shared" si="4"/>
        <v>0</v>
      </c>
      <c r="W269" s="82"/>
    </row>
    <row r="270" spans="1:23">
      <c r="A270" s="77">
        <v>2020</v>
      </c>
      <c r="B270" s="77" t="s">
        <v>9</v>
      </c>
      <c r="C270" s="81" t="s">
        <v>33</v>
      </c>
      <c r="D270" s="82">
        <v>0</v>
      </c>
      <c r="F270" s="77">
        <v>2016</v>
      </c>
      <c r="G270" s="77" t="s">
        <v>7</v>
      </c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23">
        <f t="shared" si="4"/>
        <v>0</v>
      </c>
      <c r="W270" s="82"/>
    </row>
    <row r="271" spans="1:23">
      <c r="A271" s="77">
        <v>2020</v>
      </c>
      <c r="B271" s="77" t="s">
        <v>9</v>
      </c>
      <c r="C271" s="81" t="s">
        <v>34</v>
      </c>
      <c r="D271" s="82">
        <v>0</v>
      </c>
      <c r="F271" s="77">
        <v>2016</v>
      </c>
      <c r="G271" s="77" t="s">
        <v>8</v>
      </c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23">
        <f t="shared" si="4"/>
        <v>0</v>
      </c>
      <c r="W271" s="82"/>
    </row>
    <row r="272" spans="1:23">
      <c r="A272" s="77">
        <v>2020</v>
      </c>
      <c r="B272" s="77" t="s">
        <v>9</v>
      </c>
      <c r="C272" s="81" t="s">
        <v>35</v>
      </c>
      <c r="D272" s="82">
        <v>0</v>
      </c>
      <c r="F272" s="77">
        <v>2016</v>
      </c>
      <c r="G272" s="77" t="s">
        <v>9</v>
      </c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23">
        <f t="shared" si="4"/>
        <v>0</v>
      </c>
      <c r="W272" s="82"/>
    </row>
    <row r="273" spans="1:23">
      <c r="A273" s="77">
        <v>2020</v>
      </c>
      <c r="B273" s="77" t="s">
        <v>9</v>
      </c>
      <c r="C273" s="81" t="s">
        <v>36</v>
      </c>
      <c r="D273" s="82">
        <v>0</v>
      </c>
      <c r="F273" s="77">
        <v>2016</v>
      </c>
      <c r="G273" s="77" t="s">
        <v>10</v>
      </c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23">
        <f t="shared" si="4"/>
        <v>0</v>
      </c>
      <c r="W273" s="82"/>
    </row>
    <row r="274" spans="1:23">
      <c r="A274" s="77">
        <v>2020</v>
      </c>
      <c r="B274" s="77" t="s">
        <v>9</v>
      </c>
      <c r="C274" s="81" t="s">
        <v>37</v>
      </c>
      <c r="D274" s="82">
        <v>0</v>
      </c>
      <c r="F274" s="77">
        <v>2016</v>
      </c>
      <c r="G274" s="77" t="s">
        <v>11</v>
      </c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23">
        <f t="shared" si="4"/>
        <v>0</v>
      </c>
      <c r="W274" s="82"/>
    </row>
    <row r="275" spans="1:23">
      <c r="A275" s="77">
        <v>2020</v>
      </c>
      <c r="B275" s="77" t="s">
        <v>9</v>
      </c>
      <c r="C275" s="81" t="s">
        <v>38</v>
      </c>
      <c r="D275" s="82">
        <v>0</v>
      </c>
      <c r="F275" s="77">
        <v>2017</v>
      </c>
      <c r="G275" s="77" t="s">
        <v>12</v>
      </c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23">
        <f t="shared" si="4"/>
        <v>0</v>
      </c>
      <c r="W275" s="82"/>
    </row>
    <row r="276" spans="1:23">
      <c r="A276" s="77">
        <v>2020</v>
      </c>
      <c r="B276" s="77" t="s">
        <v>9</v>
      </c>
      <c r="C276" s="81" t="s">
        <v>40</v>
      </c>
      <c r="D276" s="82">
        <v>0</v>
      </c>
      <c r="F276" s="77">
        <v>2017</v>
      </c>
      <c r="G276" s="77" t="s">
        <v>13</v>
      </c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23">
        <f t="shared" si="4"/>
        <v>0</v>
      </c>
      <c r="W276" s="82"/>
    </row>
    <row r="277" spans="1:23">
      <c r="A277" s="77">
        <v>2020</v>
      </c>
      <c r="B277" s="77" t="s">
        <v>9</v>
      </c>
      <c r="C277" s="81" t="s">
        <v>41</v>
      </c>
      <c r="D277" s="82">
        <v>0</v>
      </c>
      <c r="F277" s="77">
        <v>2017</v>
      </c>
      <c r="G277" s="77" t="s">
        <v>14</v>
      </c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23">
        <f t="shared" si="4"/>
        <v>0</v>
      </c>
      <c r="W277" s="82"/>
    </row>
    <row r="278" spans="1:23">
      <c r="A278" s="77">
        <v>2020</v>
      </c>
      <c r="B278" s="77" t="s">
        <v>9</v>
      </c>
      <c r="C278" s="81" t="s">
        <v>42</v>
      </c>
      <c r="D278" s="82">
        <v>0</v>
      </c>
      <c r="F278" s="77">
        <v>2017</v>
      </c>
      <c r="G278" s="77" t="s">
        <v>15</v>
      </c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23">
        <f t="shared" si="4"/>
        <v>0</v>
      </c>
      <c r="W278" s="82"/>
    </row>
    <row r="279" spans="1:23">
      <c r="A279" s="77">
        <v>2020</v>
      </c>
      <c r="B279" s="77" t="s">
        <v>9</v>
      </c>
      <c r="C279" s="81" t="s">
        <v>58</v>
      </c>
      <c r="D279" s="82">
        <v>2653</v>
      </c>
      <c r="F279" s="77">
        <v>2017</v>
      </c>
      <c r="G279" s="77" t="s">
        <v>4</v>
      </c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23">
        <f t="shared" si="4"/>
        <v>0</v>
      </c>
      <c r="W279" s="82"/>
    </row>
    <row r="280" spans="1:23">
      <c r="A280" s="77">
        <v>2020</v>
      </c>
      <c r="B280" s="77" t="s">
        <v>9</v>
      </c>
      <c r="C280" s="81" t="s">
        <v>57</v>
      </c>
      <c r="D280" s="82">
        <v>0</v>
      </c>
      <c r="F280" s="77">
        <v>2017</v>
      </c>
      <c r="G280" s="77" t="s">
        <v>5</v>
      </c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23">
        <f t="shared" si="4"/>
        <v>0</v>
      </c>
      <c r="W280" s="82"/>
    </row>
    <row r="281" spans="1:23">
      <c r="A281" s="77">
        <v>2020</v>
      </c>
      <c r="B281" s="77" t="s">
        <v>9</v>
      </c>
      <c r="C281" s="81" t="s">
        <v>43</v>
      </c>
      <c r="D281" s="82">
        <v>0</v>
      </c>
      <c r="F281" s="77">
        <v>2017</v>
      </c>
      <c r="G281" s="77" t="s">
        <v>6</v>
      </c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23">
        <f t="shared" si="4"/>
        <v>0</v>
      </c>
      <c r="W281" s="82"/>
    </row>
    <row r="282" spans="1:23">
      <c r="A282" s="77">
        <v>2020</v>
      </c>
      <c r="B282" s="77" t="s">
        <v>10</v>
      </c>
      <c r="C282" s="78" t="s">
        <v>31</v>
      </c>
      <c r="D282" s="79">
        <v>0</v>
      </c>
      <c r="F282" s="77">
        <v>2017</v>
      </c>
      <c r="G282" s="77" t="s">
        <v>7</v>
      </c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23">
        <f t="shared" si="4"/>
        <v>0</v>
      </c>
      <c r="W282" s="82"/>
    </row>
    <row r="283" spans="1:23">
      <c r="A283" s="77">
        <v>2020</v>
      </c>
      <c r="B283" s="77" t="s">
        <v>10</v>
      </c>
      <c r="C283" s="81" t="s">
        <v>32</v>
      </c>
      <c r="D283" s="82">
        <v>0</v>
      </c>
      <c r="F283" s="77">
        <v>2017</v>
      </c>
      <c r="G283" s="77" t="s">
        <v>8</v>
      </c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23">
        <f t="shared" si="4"/>
        <v>0</v>
      </c>
      <c r="W283" s="82"/>
    </row>
    <row r="284" spans="1:23">
      <c r="A284" s="77">
        <v>2020</v>
      </c>
      <c r="B284" s="77" t="s">
        <v>10</v>
      </c>
      <c r="C284" s="81" t="s">
        <v>33</v>
      </c>
      <c r="D284" s="82">
        <v>0</v>
      </c>
      <c r="F284" s="77">
        <v>2017</v>
      </c>
      <c r="G284" s="77" t="s">
        <v>9</v>
      </c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23">
        <f t="shared" si="4"/>
        <v>0</v>
      </c>
      <c r="W284" s="82"/>
    </row>
    <row r="285" spans="1:23">
      <c r="A285" s="77">
        <v>2020</v>
      </c>
      <c r="B285" s="77" t="s">
        <v>10</v>
      </c>
      <c r="C285" s="81" t="s">
        <v>34</v>
      </c>
      <c r="D285" s="82">
        <v>0</v>
      </c>
      <c r="F285" s="77">
        <v>2017</v>
      </c>
      <c r="G285" s="77" t="s">
        <v>10</v>
      </c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23">
        <f t="shared" si="4"/>
        <v>0</v>
      </c>
      <c r="W285" s="82"/>
    </row>
    <row r="286" spans="1:23">
      <c r="A286" s="77">
        <v>2020</v>
      </c>
      <c r="B286" s="77" t="s">
        <v>10</v>
      </c>
      <c r="C286" s="81" t="s">
        <v>35</v>
      </c>
      <c r="D286" s="82">
        <v>0</v>
      </c>
      <c r="F286" s="77">
        <v>2017</v>
      </c>
      <c r="G286" s="77" t="s">
        <v>11</v>
      </c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23">
        <f t="shared" si="4"/>
        <v>0</v>
      </c>
      <c r="W286" s="82"/>
    </row>
    <row r="287" spans="1:23">
      <c r="A287" s="77">
        <v>2020</v>
      </c>
      <c r="B287" s="77" t="s">
        <v>10</v>
      </c>
      <c r="C287" s="81" t="s">
        <v>36</v>
      </c>
      <c r="D287" s="82">
        <v>0</v>
      </c>
      <c r="F287" s="77">
        <v>2018</v>
      </c>
      <c r="G287" s="77" t="s">
        <v>12</v>
      </c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23">
        <f t="shared" si="4"/>
        <v>0</v>
      </c>
      <c r="W287" s="82"/>
    </row>
    <row r="288" spans="1:23">
      <c r="A288" s="77">
        <v>2020</v>
      </c>
      <c r="B288" s="77" t="s">
        <v>10</v>
      </c>
      <c r="C288" s="81" t="s">
        <v>37</v>
      </c>
      <c r="D288" s="82">
        <v>0</v>
      </c>
      <c r="F288" s="77">
        <v>2018</v>
      </c>
      <c r="G288" s="77" t="s">
        <v>13</v>
      </c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23">
        <f t="shared" si="4"/>
        <v>0</v>
      </c>
      <c r="W288" s="82"/>
    </row>
    <row r="289" spans="1:23">
      <c r="A289" s="77">
        <v>2020</v>
      </c>
      <c r="B289" s="77" t="s">
        <v>10</v>
      </c>
      <c r="C289" s="81" t="s">
        <v>38</v>
      </c>
      <c r="D289" s="82">
        <v>0</v>
      </c>
      <c r="F289" s="77">
        <v>2018</v>
      </c>
      <c r="G289" s="77" t="s">
        <v>14</v>
      </c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23">
        <f t="shared" si="4"/>
        <v>0</v>
      </c>
      <c r="W289" s="82"/>
    </row>
    <row r="290" spans="1:23">
      <c r="A290" s="77">
        <v>2020</v>
      </c>
      <c r="B290" s="77" t="s">
        <v>10</v>
      </c>
      <c r="C290" s="81" t="s">
        <v>40</v>
      </c>
      <c r="D290" s="82">
        <v>0</v>
      </c>
      <c r="F290" s="77">
        <v>2018</v>
      </c>
      <c r="G290" s="77" t="s">
        <v>15</v>
      </c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23">
        <f t="shared" si="4"/>
        <v>0</v>
      </c>
      <c r="W290" s="82"/>
    </row>
    <row r="291" spans="1:23">
      <c r="A291" s="77">
        <v>2020</v>
      </c>
      <c r="B291" s="77" t="s">
        <v>10</v>
      </c>
      <c r="C291" s="81" t="s">
        <v>41</v>
      </c>
      <c r="D291" s="82">
        <v>0</v>
      </c>
      <c r="F291" s="77">
        <v>2018</v>
      </c>
      <c r="G291" s="77" t="s">
        <v>4</v>
      </c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23">
        <f t="shared" si="4"/>
        <v>0</v>
      </c>
      <c r="W291" s="82"/>
    </row>
    <row r="292" spans="1:23">
      <c r="A292" s="77">
        <v>2020</v>
      </c>
      <c r="B292" s="77" t="s">
        <v>10</v>
      </c>
      <c r="C292" s="81" t="s">
        <v>42</v>
      </c>
      <c r="D292" s="82">
        <v>0</v>
      </c>
      <c r="F292" s="77">
        <v>2018</v>
      </c>
      <c r="G292" s="77" t="s">
        <v>5</v>
      </c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23">
        <f t="shared" si="4"/>
        <v>0</v>
      </c>
      <c r="W292" s="82"/>
    </row>
    <row r="293" spans="1:23">
      <c r="A293" s="77">
        <v>2020</v>
      </c>
      <c r="B293" s="77" t="s">
        <v>10</v>
      </c>
      <c r="C293" s="81" t="s">
        <v>58</v>
      </c>
      <c r="D293" s="82">
        <v>5148</v>
      </c>
      <c r="F293" s="77">
        <v>2018</v>
      </c>
      <c r="G293" s="77" t="s">
        <v>6</v>
      </c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23">
        <f t="shared" si="4"/>
        <v>0</v>
      </c>
      <c r="W293" s="82"/>
    </row>
    <row r="294" spans="1:23">
      <c r="A294" s="77">
        <v>2020</v>
      </c>
      <c r="B294" s="77" t="s">
        <v>10</v>
      </c>
      <c r="C294" s="81" t="s">
        <v>57</v>
      </c>
      <c r="D294" s="82">
        <v>0</v>
      </c>
      <c r="F294" s="77">
        <v>2018</v>
      </c>
      <c r="G294" s="77" t="s">
        <v>7</v>
      </c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23">
        <f t="shared" si="4"/>
        <v>0</v>
      </c>
      <c r="W294" s="82"/>
    </row>
    <row r="295" spans="1:23">
      <c r="A295" s="77">
        <v>2020</v>
      </c>
      <c r="B295" s="77" t="s">
        <v>10</v>
      </c>
      <c r="C295" s="81" t="s">
        <v>43</v>
      </c>
      <c r="D295" s="82">
        <v>0</v>
      </c>
      <c r="F295" s="77">
        <v>2018</v>
      </c>
      <c r="G295" s="77" t="s">
        <v>8</v>
      </c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23">
        <f t="shared" si="4"/>
        <v>0</v>
      </c>
      <c r="W295" s="82"/>
    </row>
    <row r="296" spans="1:23">
      <c r="A296" s="77">
        <v>2020</v>
      </c>
      <c r="B296" s="77" t="s">
        <v>11</v>
      </c>
      <c r="C296" s="78" t="s">
        <v>31</v>
      </c>
      <c r="D296" s="79">
        <v>0</v>
      </c>
      <c r="F296" s="77">
        <v>2018</v>
      </c>
      <c r="G296" s="77" t="s">
        <v>9</v>
      </c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23">
        <f t="shared" si="4"/>
        <v>0</v>
      </c>
      <c r="W296" s="82"/>
    </row>
    <row r="297" spans="1:23">
      <c r="A297" s="77">
        <v>2020</v>
      </c>
      <c r="B297" s="77" t="s">
        <v>11</v>
      </c>
      <c r="C297" s="81" t="s">
        <v>32</v>
      </c>
      <c r="D297" s="82">
        <v>0</v>
      </c>
      <c r="F297" s="77">
        <v>2018</v>
      </c>
      <c r="G297" s="77" t="s">
        <v>10</v>
      </c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23">
        <f t="shared" si="4"/>
        <v>0</v>
      </c>
      <c r="W297" s="82"/>
    </row>
    <row r="298" spans="1:23">
      <c r="A298" s="77">
        <v>2020</v>
      </c>
      <c r="B298" s="77" t="s">
        <v>11</v>
      </c>
      <c r="C298" s="81" t="s">
        <v>33</v>
      </c>
      <c r="D298" s="82">
        <v>0</v>
      </c>
      <c r="F298" s="77">
        <v>2018</v>
      </c>
      <c r="G298" s="77" t="s">
        <v>11</v>
      </c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23">
        <f t="shared" si="4"/>
        <v>0</v>
      </c>
      <c r="W298" s="82"/>
    </row>
    <row r="299" spans="1:23">
      <c r="A299" s="77">
        <v>2020</v>
      </c>
      <c r="B299" s="77" t="s">
        <v>11</v>
      </c>
      <c r="C299" s="81" t="s">
        <v>34</v>
      </c>
      <c r="D299" s="82">
        <v>0</v>
      </c>
      <c r="F299" s="77">
        <v>2019</v>
      </c>
      <c r="G299" s="77" t="s">
        <v>12</v>
      </c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23">
        <f t="shared" si="4"/>
        <v>0</v>
      </c>
      <c r="W299" s="82"/>
    </row>
    <row r="300" spans="1:23">
      <c r="A300" s="77">
        <v>2020</v>
      </c>
      <c r="B300" s="77" t="s">
        <v>11</v>
      </c>
      <c r="C300" s="81" t="s">
        <v>35</v>
      </c>
      <c r="D300" s="82">
        <v>0</v>
      </c>
      <c r="F300" s="77">
        <v>2019</v>
      </c>
      <c r="G300" s="77" t="s">
        <v>13</v>
      </c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23">
        <f t="shared" si="4"/>
        <v>0</v>
      </c>
      <c r="W300" s="82"/>
    </row>
    <row r="301" spans="1:23">
      <c r="A301" s="77">
        <v>2020</v>
      </c>
      <c r="B301" s="77" t="s">
        <v>11</v>
      </c>
      <c r="C301" s="81" t="s">
        <v>36</v>
      </c>
      <c r="D301" s="82">
        <v>0</v>
      </c>
      <c r="F301" s="77">
        <v>2019</v>
      </c>
      <c r="G301" s="77" t="s">
        <v>14</v>
      </c>
      <c r="H301" s="79">
        <v>35968</v>
      </c>
      <c r="I301" s="79">
        <v>0</v>
      </c>
      <c r="J301" s="79">
        <v>0</v>
      </c>
      <c r="K301" s="79">
        <v>0</v>
      </c>
      <c r="L301" s="79">
        <v>0</v>
      </c>
      <c r="M301" s="79">
        <v>1087</v>
      </c>
      <c r="N301" s="79">
        <v>0</v>
      </c>
      <c r="O301" s="79">
        <v>0</v>
      </c>
      <c r="P301" s="79">
        <v>0</v>
      </c>
      <c r="Q301" s="79">
        <v>0</v>
      </c>
      <c r="R301" s="79">
        <v>21635</v>
      </c>
      <c r="S301" s="79">
        <v>27789</v>
      </c>
      <c r="T301" s="79">
        <v>772</v>
      </c>
      <c r="U301" s="79">
        <v>1390</v>
      </c>
      <c r="V301" s="23">
        <f t="shared" si="4"/>
        <v>88641</v>
      </c>
      <c r="W301" s="82"/>
    </row>
    <row r="302" spans="1:23">
      <c r="A302" s="77">
        <v>2020</v>
      </c>
      <c r="B302" s="77" t="s">
        <v>11</v>
      </c>
      <c r="C302" s="81" t="s">
        <v>37</v>
      </c>
      <c r="D302" s="82">
        <v>0</v>
      </c>
      <c r="F302" s="77">
        <v>2019</v>
      </c>
      <c r="G302" s="77" t="s">
        <v>15</v>
      </c>
      <c r="H302" s="79">
        <v>31749</v>
      </c>
      <c r="I302" s="79">
        <v>0</v>
      </c>
      <c r="J302" s="79">
        <v>0</v>
      </c>
      <c r="K302" s="79">
        <v>0</v>
      </c>
      <c r="L302" s="79">
        <v>0</v>
      </c>
      <c r="M302" s="79">
        <v>822</v>
      </c>
      <c r="N302" s="79">
        <v>0</v>
      </c>
      <c r="O302" s="79">
        <v>0</v>
      </c>
      <c r="P302" s="79">
        <v>0</v>
      </c>
      <c r="Q302" s="79">
        <v>0</v>
      </c>
      <c r="R302" s="79">
        <v>19109</v>
      </c>
      <c r="S302" s="79">
        <v>22237</v>
      </c>
      <c r="T302" s="79">
        <v>568</v>
      </c>
      <c r="U302" s="79">
        <v>7047</v>
      </c>
      <c r="V302" s="23">
        <f t="shared" si="4"/>
        <v>81532</v>
      </c>
      <c r="W302" s="82"/>
    </row>
    <row r="303" spans="1:23">
      <c r="A303" s="77">
        <v>2020</v>
      </c>
      <c r="B303" s="77" t="s">
        <v>11</v>
      </c>
      <c r="C303" s="81" t="s">
        <v>38</v>
      </c>
      <c r="D303" s="82">
        <v>0</v>
      </c>
      <c r="F303" s="77">
        <v>2019</v>
      </c>
      <c r="G303" s="77" t="s">
        <v>4</v>
      </c>
      <c r="H303" s="79">
        <v>15079</v>
      </c>
      <c r="I303" s="79">
        <v>0</v>
      </c>
      <c r="J303" s="79">
        <v>0</v>
      </c>
      <c r="K303" s="79">
        <v>0</v>
      </c>
      <c r="L303" s="79">
        <v>0</v>
      </c>
      <c r="M303" s="79">
        <v>533</v>
      </c>
      <c r="N303" s="79">
        <v>0</v>
      </c>
      <c r="O303" s="79">
        <v>0</v>
      </c>
      <c r="P303" s="79">
        <v>0</v>
      </c>
      <c r="Q303" s="79">
        <v>0</v>
      </c>
      <c r="R303" s="79">
        <v>11198</v>
      </c>
      <c r="S303" s="79">
        <v>29025</v>
      </c>
      <c r="T303" s="79">
        <v>625</v>
      </c>
      <c r="U303" s="79">
        <v>2769</v>
      </c>
      <c r="V303" s="23">
        <f t="shared" si="4"/>
        <v>59229</v>
      </c>
      <c r="W303" s="82"/>
    </row>
    <row r="304" spans="1:23">
      <c r="A304" s="77">
        <v>2020</v>
      </c>
      <c r="B304" s="77" t="s">
        <v>11</v>
      </c>
      <c r="C304" s="81" t="s">
        <v>40</v>
      </c>
      <c r="D304" s="82">
        <v>0</v>
      </c>
      <c r="F304" s="77">
        <v>2019</v>
      </c>
      <c r="G304" s="77" t="s">
        <v>5</v>
      </c>
      <c r="H304" s="79">
        <v>15391</v>
      </c>
      <c r="I304" s="79">
        <v>0</v>
      </c>
      <c r="J304" s="79">
        <v>0</v>
      </c>
      <c r="K304" s="79">
        <v>0</v>
      </c>
      <c r="L304" s="79">
        <v>0</v>
      </c>
      <c r="M304" s="79">
        <v>504</v>
      </c>
      <c r="N304" s="79">
        <v>0</v>
      </c>
      <c r="O304" s="79">
        <v>0</v>
      </c>
      <c r="P304" s="79">
        <v>0</v>
      </c>
      <c r="Q304" s="79">
        <v>0</v>
      </c>
      <c r="R304" s="79">
        <v>9199</v>
      </c>
      <c r="S304" s="79">
        <v>22536</v>
      </c>
      <c r="T304" s="79">
        <v>2538</v>
      </c>
      <c r="U304" s="79">
        <v>1010</v>
      </c>
      <c r="V304" s="23">
        <f t="shared" si="4"/>
        <v>51178</v>
      </c>
      <c r="W304" s="82"/>
    </row>
    <row r="305" spans="1:23">
      <c r="A305" s="77">
        <v>2020</v>
      </c>
      <c r="B305" s="77" t="s">
        <v>11</v>
      </c>
      <c r="C305" s="81" t="s">
        <v>41</v>
      </c>
      <c r="D305" s="82">
        <v>0</v>
      </c>
      <c r="F305" s="77">
        <v>2019</v>
      </c>
      <c r="G305" s="77" t="s">
        <v>6</v>
      </c>
      <c r="H305" s="79">
        <v>18070</v>
      </c>
      <c r="I305" s="79">
        <v>0</v>
      </c>
      <c r="J305" s="79">
        <v>0</v>
      </c>
      <c r="K305" s="79">
        <v>0</v>
      </c>
      <c r="L305" s="79">
        <v>0</v>
      </c>
      <c r="M305" s="79">
        <v>760</v>
      </c>
      <c r="N305" s="79">
        <v>0</v>
      </c>
      <c r="O305" s="79">
        <v>0</v>
      </c>
      <c r="P305" s="79">
        <v>0</v>
      </c>
      <c r="Q305" s="79">
        <v>0</v>
      </c>
      <c r="R305" s="79">
        <v>16926</v>
      </c>
      <c r="S305" s="79">
        <v>20673</v>
      </c>
      <c r="T305" s="79">
        <v>6929</v>
      </c>
      <c r="U305" s="79">
        <v>2552</v>
      </c>
      <c r="V305" s="23">
        <f t="shared" si="4"/>
        <v>65910</v>
      </c>
      <c r="W305" s="82"/>
    </row>
    <row r="306" spans="1:23">
      <c r="A306" s="77">
        <v>2020</v>
      </c>
      <c r="B306" s="77" t="s">
        <v>11</v>
      </c>
      <c r="C306" s="81" t="s">
        <v>42</v>
      </c>
      <c r="D306" s="82">
        <v>0</v>
      </c>
      <c r="F306" s="77">
        <v>2019</v>
      </c>
      <c r="G306" s="77" t="s">
        <v>7</v>
      </c>
      <c r="H306" s="79">
        <v>15274</v>
      </c>
      <c r="I306" s="79">
        <v>0</v>
      </c>
      <c r="J306" s="79">
        <v>0</v>
      </c>
      <c r="K306" s="79">
        <v>0</v>
      </c>
      <c r="L306" s="79">
        <v>0</v>
      </c>
      <c r="M306" s="79">
        <v>535</v>
      </c>
      <c r="N306" s="79">
        <v>0</v>
      </c>
      <c r="O306" s="79">
        <v>0</v>
      </c>
      <c r="P306" s="79">
        <v>0</v>
      </c>
      <c r="Q306" s="79">
        <v>0</v>
      </c>
      <c r="R306" s="79">
        <v>9345</v>
      </c>
      <c r="S306" s="79">
        <v>26989</v>
      </c>
      <c r="T306" s="79">
        <v>5848</v>
      </c>
      <c r="U306" s="79">
        <v>8407</v>
      </c>
      <c r="V306" s="23">
        <f t="shared" si="4"/>
        <v>66398</v>
      </c>
      <c r="W306" s="82"/>
    </row>
    <row r="307" spans="1:23">
      <c r="A307" s="77">
        <v>2020</v>
      </c>
      <c r="B307" s="77" t="s">
        <v>11</v>
      </c>
      <c r="C307" s="81" t="s">
        <v>58</v>
      </c>
      <c r="D307" s="82">
        <v>6220</v>
      </c>
      <c r="F307" s="77">
        <v>2019</v>
      </c>
      <c r="G307" s="77" t="s">
        <v>8</v>
      </c>
      <c r="H307" s="79">
        <v>14534</v>
      </c>
      <c r="I307" s="79">
        <v>0</v>
      </c>
      <c r="J307" s="79">
        <v>0</v>
      </c>
      <c r="K307" s="79">
        <v>0</v>
      </c>
      <c r="L307" s="79">
        <v>0</v>
      </c>
      <c r="M307" s="79">
        <v>319</v>
      </c>
      <c r="N307" s="79">
        <v>0</v>
      </c>
      <c r="O307" s="79">
        <v>0</v>
      </c>
      <c r="P307" s="79">
        <v>0</v>
      </c>
      <c r="Q307" s="79">
        <v>0</v>
      </c>
      <c r="R307" s="79">
        <v>6126</v>
      </c>
      <c r="S307" s="79">
        <v>26576</v>
      </c>
      <c r="T307" s="79">
        <v>7193</v>
      </c>
      <c r="U307" s="79">
        <v>5797</v>
      </c>
      <c r="V307" s="23">
        <f t="shared" si="4"/>
        <v>60545</v>
      </c>
      <c r="W307" s="82"/>
    </row>
    <row r="308" spans="1:23">
      <c r="A308" s="77">
        <v>2020</v>
      </c>
      <c r="B308" s="77" t="s">
        <v>11</v>
      </c>
      <c r="C308" s="81" t="s">
        <v>57</v>
      </c>
      <c r="D308" s="82">
        <v>0</v>
      </c>
      <c r="F308" s="77">
        <v>2019</v>
      </c>
      <c r="G308" s="77" t="s">
        <v>9</v>
      </c>
      <c r="H308" s="79">
        <v>10622</v>
      </c>
      <c r="I308" s="79">
        <v>0</v>
      </c>
      <c r="J308" s="79">
        <v>0</v>
      </c>
      <c r="K308" s="79">
        <v>0</v>
      </c>
      <c r="L308" s="79">
        <v>0</v>
      </c>
      <c r="M308" s="79">
        <v>399</v>
      </c>
      <c r="N308" s="79">
        <v>0</v>
      </c>
      <c r="O308" s="79">
        <v>0</v>
      </c>
      <c r="P308" s="79">
        <v>0</v>
      </c>
      <c r="Q308" s="79">
        <v>0</v>
      </c>
      <c r="R308" s="79">
        <v>8972</v>
      </c>
      <c r="S308" s="79">
        <v>23071</v>
      </c>
      <c r="T308" s="79">
        <v>5497</v>
      </c>
      <c r="U308" s="79">
        <v>2757</v>
      </c>
      <c r="V308" s="23">
        <f t="shared" si="4"/>
        <v>51318</v>
      </c>
      <c r="W308" s="82"/>
    </row>
    <row r="309" spans="1:23">
      <c r="A309" s="77">
        <v>2020</v>
      </c>
      <c r="B309" s="77" t="s">
        <v>11</v>
      </c>
      <c r="C309" s="81" t="s">
        <v>43</v>
      </c>
      <c r="D309" s="82">
        <v>5</v>
      </c>
      <c r="F309" s="77">
        <v>2019</v>
      </c>
      <c r="G309" s="77" t="s">
        <v>10</v>
      </c>
      <c r="H309" s="79">
        <v>15713</v>
      </c>
      <c r="I309" s="79">
        <v>0</v>
      </c>
      <c r="J309" s="79">
        <v>0</v>
      </c>
      <c r="K309" s="79">
        <v>0</v>
      </c>
      <c r="L309" s="79">
        <v>0</v>
      </c>
      <c r="M309" s="79">
        <v>377</v>
      </c>
      <c r="N309" s="79">
        <v>0</v>
      </c>
      <c r="O309" s="79">
        <v>0</v>
      </c>
      <c r="P309" s="79">
        <v>0</v>
      </c>
      <c r="Q309" s="79">
        <v>0</v>
      </c>
      <c r="R309" s="79">
        <v>7935</v>
      </c>
      <c r="S309" s="79">
        <v>31913.5</v>
      </c>
      <c r="T309" s="79">
        <v>7520</v>
      </c>
      <c r="U309" s="79">
        <v>3714</v>
      </c>
      <c r="V309" s="23">
        <f t="shared" si="4"/>
        <v>67172.5</v>
      </c>
      <c r="W309" s="82"/>
    </row>
    <row r="310" spans="1:23">
      <c r="A310" s="77">
        <v>2021</v>
      </c>
      <c r="B310" s="77" t="s">
        <v>12</v>
      </c>
      <c r="C310" s="78" t="s">
        <v>31</v>
      </c>
      <c r="D310" s="79">
        <v>0</v>
      </c>
      <c r="F310" s="77">
        <v>2019</v>
      </c>
      <c r="G310" s="77" t="s">
        <v>11</v>
      </c>
      <c r="H310" s="79">
        <v>9917</v>
      </c>
      <c r="I310" s="79">
        <v>0</v>
      </c>
      <c r="J310" s="79">
        <v>0</v>
      </c>
      <c r="K310" s="79">
        <v>0</v>
      </c>
      <c r="L310" s="79">
        <v>0</v>
      </c>
      <c r="M310" s="79">
        <v>386</v>
      </c>
      <c r="N310" s="79">
        <v>0</v>
      </c>
      <c r="O310" s="79">
        <v>0</v>
      </c>
      <c r="P310" s="79">
        <v>0</v>
      </c>
      <c r="Q310" s="79">
        <v>0</v>
      </c>
      <c r="R310" s="79">
        <v>9862</v>
      </c>
      <c r="S310" s="79">
        <v>33557</v>
      </c>
      <c r="T310" s="79">
        <v>5205</v>
      </c>
      <c r="U310" s="79">
        <v>0</v>
      </c>
      <c r="V310" s="23">
        <f t="shared" si="4"/>
        <v>58927</v>
      </c>
      <c r="W310" s="82"/>
    </row>
    <row r="311" spans="1:23">
      <c r="A311" s="77">
        <v>2021</v>
      </c>
      <c r="B311" s="77" t="s">
        <v>12</v>
      </c>
      <c r="C311" s="81" t="s">
        <v>32</v>
      </c>
      <c r="D311" s="82">
        <v>0</v>
      </c>
      <c r="F311" s="77">
        <v>2020</v>
      </c>
      <c r="G311" s="77" t="s">
        <v>12</v>
      </c>
      <c r="H311" s="79">
        <v>13993</v>
      </c>
      <c r="I311" s="79">
        <v>0</v>
      </c>
      <c r="J311" s="79">
        <v>0</v>
      </c>
      <c r="K311" s="79">
        <v>0</v>
      </c>
      <c r="L311" s="79">
        <v>0</v>
      </c>
      <c r="M311" s="79">
        <v>469</v>
      </c>
      <c r="N311" s="79">
        <v>0</v>
      </c>
      <c r="O311" s="79">
        <v>0</v>
      </c>
      <c r="P311" s="79">
        <v>0</v>
      </c>
      <c r="Q311" s="79">
        <v>0</v>
      </c>
      <c r="R311" s="79">
        <v>13351</v>
      </c>
      <c r="S311" s="79">
        <v>42010</v>
      </c>
      <c r="T311" s="79">
        <v>4372</v>
      </c>
      <c r="U311" s="79">
        <v>0</v>
      </c>
      <c r="V311" s="23">
        <f t="shared" si="4"/>
        <v>74195</v>
      </c>
      <c r="W311" s="82"/>
    </row>
    <row r="312" spans="1:23">
      <c r="A312" s="77">
        <v>2021</v>
      </c>
      <c r="B312" s="77" t="s">
        <v>12</v>
      </c>
      <c r="C312" s="81" t="s">
        <v>33</v>
      </c>
      <c r="D312" s="82">
        <v>0</v>
      </c>
      <c r="F312" s="77">
        <v>2020</v>
      </c>
      <c r="G312" s="77" t="s">
        <v>13</v>
      </c>
      <c r="H312" s="79">
        <v>15035</v>
      </c>
      <c r="I312" s="79">
        <v>0</v>
      </c>
      <c r="J312" s="79">
        <v>0</v>
      </c>
      <c r="K312" s="79">
        <v>0</v>
      </c>
      <c r="L312" s="79">
        <v>0</v>
      </c>
      <c r="M312" s="79">
        <v>397</v>
      </c>
      <c r="N312" s="79">
        <v>0</v>
      </c>
      <c r="O312" s="79">
        <v>0</v>
      </c>
      <c r="P312" s="79">
        <v>0</v>
      </c>
      <c r="Q312" s="79">
        <v>0</v>
      </c>
      <c r="R312" s="79">
        <v>12990</v>
      </c>
      <c r="S312" s="79">
        <v>38307</v>
      </c>
      <c r="T312" s="79">
        <v>4723</v>
      </c>
      <c r="U312" s="79">
        <v>19926</v>
      </c>
      <c r="V312" s="23">
        <f t="shared" si="4"/>
        <v>91378</v>
      </c>
      <c r="W312" s="82"/>
    </row>
    <row r="313" spans="1:23">
      <c r="A313" s="77">
        <v>2021</v>
      </c>
      <c r="B313" s="77" t="s">
        <v>12</v>
      </c>
      <c r="C313" s="81" t="s">
        <v>34</v>
      </c>
      <c r="D313" s="82">
        <v>0</v>
      </c>
      <c r="F313" s="77">
        <v>2020</v>
      </c>
      <c r="G313" s="77" t="s">
        <v>14</v>
      </c>
      <c r="H313" s="79">
        <v>3749</v>
      </c>
      <c r="I313" s="79">
        <v>0</v>
      </c>
      <c r="J313" s="79">
        <v>0</v>
      </c>
      <c r="K313" s="79">
        <v>0</v>
      </c>
      <c r="L313" s="79">
        <v>0</v>
      </c>
      <c r="M313" s="79">
        <v>109</v>
      </c>
      <c r="N313" s="79">
        <v>0</v>
      </c>
      <c r="O313" s="79">
        <v>0</v>
      </c>
      <c r="P313" s="79">
        <v>0</v>
      </c>
      <c r="Q313" s="79">
        <v>0</v>
      </c>
      <c r="R313" s="79">
        <v>3622</v>
      </c>
      <c r="S313" s="79">
        <v>17595</v>
      </c>
      <c r="T313" s="79">
        <v>1339</v>
      </c>
      <c r="U313" s="79">
        <v>0</v>
      </c>
      <c r="V313" s="23">
        <f t="shared" si="4"/>
        <v>26414</v>
      </c>
      <c r="W313" s="82"/>
    </row>
    <row r="314" spans="1:23">
      <c r="A314" s="77">
        <v>2021</v>
      </c>
      <c r="B314" s="77" t="s">
        <v>12</v>
      </c>
      <c r="C314" s="81" t="s">
        <v>35</v>
      </c>
      <c r="D314" s="82">
        <v>0</v>
      </c>
      <c r="F314" s="77">
        <v>2020</v>
      </c>
      <c r="G314" s="77" t="s">
        <v>15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79">
        <v>0</v>
      </c>
      <c r="S314" s="79">
        <v>381</v>
      </c>
      <c r="T314" s="79">
        <v>0</v>
      </c>
      <c r="U314" s="79">
        <v>0</v>
      </c>
      <c r="V314" s="23">
        <f t="shared" si="4"/>
        <v>381</v>
      </c>
      <c r="W314" s="82"/>
    </row>
    <row r="315" spans="1:23">
      <c r="A315" s="77">
        <v>2021</v>
      </c>
      <c r="B315" s="77" t="s">
        <v>12</v>
      </c>
      <c r="C315" s="81" t="s">
        <v>36</v>
      </c>
      <c r="D315" s="82">
        <v>0</v>
      </c>
      <c r="F315" s="77">
        <v>2020</v>
      </c>
      <c r="G315" s="77" t="s">
        <v>4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79">
        <v>0</v>
      </c>
      <c r="S315" s="79">
        <v>564</v>
      </c>
      <c r="T315" s="79">
        <v>0</v>
      </c>
      <c r="U315" s="79">
        <v>6</v>
      </c>
      <c r="V315" s="23">
        <f t="shared" si="4"/>
        <v>570</v>
      </c>
      <c r="W315" s="82"/>
    </row>
    <row r="316" spans="1:23">
      <c r="A316" s="77">
        <v>2021</v>
      </c>
      <c r="B316" s="77" t="s">
        <v>12</v>
      </c>
      <c r="C316" s="81" t="s">
        <v>37</v>
      </c>
      <c r="D316" s="82">
        <v>0</v>
      </c>
      <c r="F316" s="77">
        <v>2020</v>
      </c>
      <c r="G316" s="77" t="s">
        <v>5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79">
        <v>0</v>
      </c>
      <c r="S316" s="79">
        <v>708</v>
      </c>
      <c r="T316" s="79">
        <v>0</v>
      </c>
      <c r="U316" s="79">
        <v>10</v>
      </c>
      <c r="V316" s="23">
        <f t="shared" si="4"/>
        <v>718</v>
      </c>
      <c r="W316" s="82"/>
    </row>
    <row r="317" spans="1:23">
      <c r="A317" s="77">
        <v>2021</v>
      </c>
      <c r="B317" s="77" t="s">
        <v>12</v>
      </c>
      <c r="C317" s="81" t="s">
        <v>38</v>
      </c>
      <c r="D317" s="82">
        <v>0</v>
      </c>
      <c r="F317" s="77">
        <v>2020</v>
      </c>
      <c r="G317" s="77" t="s">
        <v>6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79">
        <v>0</v>
      </c>
      <c r="S317" s="79">
        <v>326</v>
      </c>
      <c r="T317" s="79">
        <v>0</v>
      </c>
      <c r="U317" s="79">
        <v>0</v>
      </c>
      <c r="V317" s="23">
        <f t="shared" si="4"/>
        <v>326</v>
      </c>
      <c r="W317" s="82"/>
    </row>
    <row r="318" spans="1:23">
      <c r="A318" s="77">
        <v>2021</v>
      </c>
      <c r="B318" s="77" t="s">
        <v>12</v>
      </c>
      <c r="C318" s="81" t="s">
        <v>40</v>
      </c>
      <c r="D318" s="82">
        <v>0</v>
      </c>
      <c r="F318" s="77">
        <v>2020</v>
      </c>
      <c r="G318" s="77" t="s">
        <v>7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79">
        <v>0</v>
      </c>
      <c r="S318" s="79">
        <v>931</v>
      </c>
      <c r="T318" s="79">
        <v>0</v>
      </c>
      <c r="U318" s="79">
        <v>7</v>
      </c>
      <c r="V318" s="23">
        <f t="shared" si="4"/>
        <v>938</v>
      </c>
      <c r="W318" s="82"/>
    </row>
    <row r="319" spans="1:23">
      <c r="A319" s="77">
        <v>2021</v>
      </c>
      <c r="B319" s="77" t="s">
        <v>12</v>
      </c>
      <c r="C319" s="81" t="s">
        <v>41</v>
      </c>
      <c r="D319" s="82">
        <v>0</v>
      </c>
      <c r="F319" s="77">
        <v>2020</v>
      </c>
      <c r="G319" s="77" t="s">
        <v>8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79">
        <v>0</v>
      </c>
      <c r="S319" s="79">
        <v>2262</v>
      </c>
      <c r="T319" s="79">
        <v>0</v>
      </c>
      <c r="U319" s="79">
        <v>0</v>
      </c>
      <c r="V319" s="23">
        <f t="shared" si="4"/>
        <v>2262</v>
      </c>
      <c r="W319" s="82"/>
    </row>
    <row r="320" spans="1:23">
      <c r="A320" s="77">
        <v>2021</v>
      </c>
      <c r="B320" s="77" t="s">
        <v>12</v>
      </c>
      <c r="C320" s="81" t="s">
        <v>42</v>
      </c>
      <c r="D320" s="82">
        <v>0</v>
      </c>
      <c r="F320" s="77">
        <v>2020</v>
      </c>
      <c r="G320" s="77" t="s">
        <v>9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79">
        <v>0</v>
      </c>
      <c r="S320" s="79">
        <v>2653</v>
      </c>
      <c r="T320" s="79">
        <v>0</v>
      </c>
      <c r="U320" s="79">
        <v>0</v>
      </c>
      <c r="V320" s="23">
        <f t="shared" si="4"/>
        <v>2653</v>
      </c>
      <c r="W320" s="82"/>
    </row>
    <row r="321" spans="1:26">
      <c r="A321" s="77">
        <v>2021</v>
      </c>
      <c r="B321" s="77" t="s">
        <v>12</v>
      </c>
      <c r="C321" s="81" t="s">
        <v>58</v>
      </c>
      <c r="D321" s="82">
        <v>6281</v>
      </c>
      <c r="F321" s="77">
        <v>2020</v>
      </c>
      <c r="G321" s="77" t="s">
        <v>10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79">
        <v>0</v>
      </c>
      <c r="S321" s="79">
        <v>5148</v>
      </c>
      <c r="T321" s="79">
        <v>0</v>
      </c>
      <c r="U321" s="79">
        <v>0</v>
      </c>
      <c r="V321" s="23">
        <f t="shared" si="4"/>
        <v>5148</v>
      </c>
      <c r="W321" s="82"/>
    </row>
    <row r="322" spans="1:26">
      <c r="A322" s="77">
        <v>2021</v>
      </c>
      <c r="B322" s="77" t="s">
        <v>12</v>
      </c>
      <c r="C322" s="81" t="s">
        <v>57</v>
      </c>
      <c r="D322" s="82">
        <v>0</v>
      </c>
      <c r="F322" s="77">
        <v>2020</v>
      </c>
      <c r="G322" s="77" t="s">
        <v>11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79">
        <v>0</v>
      </c>
      <c r="S322" s="79">
        <v>6220</v>
      </c>
      <c r="T322" s="79">
        <v>0</v>
      </c>
      <c r="U322" s="79">
        <v>5</v>
      </c>
      <c r="V322" s="23">
        <f t="shared" ref="V322:V325" si="5">SUM(H322:U322)</f>
        <v>6225</v>
      </c>
      <c r="W322" s="82"/>
    </row>
    <row r="323" spans="1:26">
      <c r="A323" s="77">
        <v>2021</v>
      </c>
      <c r="B323" s="77" t="s">
        <v>12</v>
      </c>
      <c r="C323" s="81" t="s">
        <v>43</v>
      </c>
      <c r="D323" s="82">
        <v>0</v>
      </c>
      <c r="F323" s="77">
        <v>2021</v>
      </c>
      <c r="G323" s="77" t="s">
        <v>12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79">
        <v>0</v>
      </c>
      <c r="S323" s="79">
        <v>6281</v>
      </c>
      <c r="T323" s="79">
        <v>0</v>
      </c>
      <c r="U323" s="79">
        <v>0</v>
      </c>
      <c r="V323" s="23">
        <f t="shared" si="5"/>
        <v>6281</v>
      </c>
      <c r="W323" s="82"/>
    </row>
    <row r="324" spans="1:26">
      <c r="A324" s="77">
        <v>2021</v>
      </c>
      <c r="B324" s="77" t="s">
        <v>13</v>
      </c>
      <c r="C324" s="78" t="s">
        <v>31</v>
      </c>
      <c r="D324" s="79">
        <v>0</v>
      </c>
      <c r="F324" s="77">
        <v>2021</v>
      </c>
      <c r="G324" s="77" t="s">
        <v>13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79">
        <v>0</v>
      </c>
      <c r="S324" s="79">
        <v>7260</v>
      </c>
      <c r="T324" s="79">
        <v>0</v>
      </c>
      <c r="U324" s="79">
        <v>0</v>
      </c>
      <c r="V324" s="23">
        <f t="shared" si="5"/>
        <v>7260</v>
      </c>
      <c r="W324" s="82"/>
      <c r="Y324" s="80">
        <v>123859.52</v>
      </c>
      <c r="Z324" s="83">
        <f>+Y324/BN_BolxEst2[[#This Row],[TOTAL]]</f>
        <v>17.060539944903581</v>
      </c>
    </row>
    <row r="325" spans="1:26">
      <c r="A325" s="77">
        <v>2021</v>
      </c>
      <c r="B325" s="77" t="s">
        <v>13</v>
      </c>
      <c r="C325" s="81" t="s">
        <v>32</v>
      </c>
      <c r="D325" s="82">
        <v>0</v>
      </c>
      <c r="F325" s="77">
        <v>2021</v>
      </c>
      <c r="G325" s="77" t="s">
        <v>14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79">
        <v>0</v>
      </c>
      <c r="S325" s="79">
        <v>10416</v>
      </c>
      <c r="T325" s="79">
        <v>0</v>
      </c>
      <c r="U325" s="79">
        <v>0</v>
      </c>
      <c r="V325" s="23">
        <f t="shared" si="5"/>
        <v>10416</v>
      </c>
      <c r="W325" s="82"/>
      <c r="Y325" s="80">
        <v>179434.1099999999</v>
      </c>
      <c r="Z325" s="83">
        <f>+Y325/BN_BolxEst2[[#This Row],[TOTAL]]</f>
        <v>17.226777073732709</v>
      </c>
    </row>
    <row r="326" spans="1:26">
      <c r="A326" s="77">
        <v>2021</v>
      </c>
      <c r="B326" s="77" t="s">
        <v>13</v>
      </c>
      <c r="C326" s="81" t="s">
        <v>33</v>
      </c>
      <c r="D326" s="82">
        <v>0</v>
      </c>
      <c r="F326" s="77">
        <v>2021</v>
      </c>
      <c r="G326" s="77" t="s">
        <v>15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79">
        <v>0</v>
      </c>
      <c r="S326" s="79">
        <v>6636</v>
      </c>
      <c r="T326" s="79">
        <v>0</v>
      </c>
      <c r="U326" s="79">
        <v>0</v>
      </c>
      <c r="V326" s="23">
        <f t="shared" ref="V326:V331" si="6">SUM(H326:U326)</f>
        <v>6636</v>
      </c>
      <c r="W326" s="82"/>
      <c r="Y326" s="80">
        <v>114539.83</v>
      </c>
      <c r="Z326" s="83">
        <f>+Y326/BN_BolxEst2[[#This Row],[TOTAL]]</f>
        <v>17.260372212176009</v>
      </c>
    </row>
    <row r="327" spans="1:26">
      <c r="A327" s="77">
        <v>2021</v>
      </c>
      <c r="B327" s="77" t="s">
        <v>13</v>
      </c>
      <c r="C327" s="81" t="s">
        <v>34</v>
      </c>
      <c r="D327" s="82">
        <v>0</v>
      </c>
      <c r="F327" s="77">
        <v>2021</v>
      </c>
      <c r="G327" s="77" t="s">
        <v>4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79">
        <v>0</v>
      </c>
      <c r="S327" s="79">
        <v>4664</v>
      </c>
      <c r="T327" s="79">
        <v>0</v>
      </c>
      <c r="U327" s="79">
        <v>31</v>
      </c>
      <c r="V327" s="23">
        <f t="shared" si="6"/>
        <v>4695</v>
      </c>
      <c r="W327" s="82"/>
      <c r="Y327" s="80">
        <v>77806.429999999978</v>
      </c>
      <c r="Z327" s="83">
        <f>+Y327/BN_BolxEst2[[#This Row],[TOTAL]]</f>
        <v>16.572189563365278</v>
      </c>
    </row>
    <row r="328" spans="1:26">
      <c r="A328" s="77">
        <v>2021</v>
      </c>
      <c r="B328" s="77" t="s">
        <v>13</v>
      </c>
      <c r="C328" s="81" t="s">
        <v>35</v>
      </c>
      <c r="D328" s="82">
        <v>0</v>
      </c>
      <c r="F328" s="77">
        <v>2021</v>
      </c>
      <c r="G328" s="77" t="s">
        <v>5</v>
      </c>
      <c r="H328" s="79">
        <v>0</v>
      </c>
      <c r="I328" s="79">
        <v>0</v>
      </c>
      <c r="J328" s="79">
        <v>0</v>
      </c>
      <c r="K328" s="79">
        <v>0</v>
      </c>
      <c r="L328" s="79">
        <v>0</v>
      </c>
      <c r="M328" s="79">
        <v>0</v>
      </c>
      <c r="N328" s="79">
        <v>0</v>
      </c>
      <c r="O328" s="79">
        <v>0</v>
      </c>
      <c r="P328" s="79">
        <v>0</v>
      </c>
      <c r="Q328" s="79">
        <v>0</v>
      </c>
      <c r="R328" s="79">
        <v>0</v>
      </c>
      <c r="S328" s="79">
        <v>8309</v>
      </c>
      <c r="T328" s="79">
        <v>0</v>
      </c>
      <c r="U328" s="79">
        <v>0</v>
      </c>
      <c r="V328" s="23">
        <f t="shared" si="6"/>
        <v>8309</v>
      </c>
      <c r="W328" s="82"/>
      <c r="Y328" s="80">
        <v>139397.31</v>
      </c>
      <c r="Z328" s="83">
        <f>+Y328/BN_BolxEst2[[#This Row],[TOTAL]]</f>
        <v>16.776665061980985</v>
      </c>
    </row>
    <row r="329" spans="1:26">
      <c r="A329" s="77">
        <v>2021</v>
      </c>
      <c r="B329" s="77" t="s">
        <v>13</v>
      </c>
      <c r="C329" s="81" t="s">
        <v>36</v>
      </c>
      <c r="D329" s="82">
        <v>0</v>
      </c>
      <c r="F329" s="77">
        <v>2021</v>
      </c>
      <c r="G329" s="77" t="s">
        <v>6</v>
      </c>
      <c r="H329" s="79">
        <v>0</v>
      </c>
      <c r="I329" s="79">
        <v>0</v>
      </c>
      <c r="J329" s="79">
        <v>0</v>
      </c>
      <c r="K329" s="79">
        <v>0</v>
      </c>
      <c r="L329" s="79">
        <v>0</v>
      </c>
      <c r="M329" s="79">
        <v>0</v>
      </c>
      <c r="N329" s="79">
        <v>0</v>
      </c>
      <c r="O329" s="79">
        <v>0</v>
      </c>
      <c r="P329" s="79">
        <v>0</v>
      </c>
      <c r="Q329" s="79">
        <v>0</v>
      </c>
      <c r="R329" s="79">
        <v>0</v>
      </c>
      <c r="S329" s="79">
        <v>18208</v>
      </c>
      <c r="T329" s="79">
        <v>0</v>
      </c>
      <c r="U329" s="79">
        <v>0</v>
      </c>
      <c r="V329" s="23">
        <f t="shared" si="6"/>
        <v>18208</v>
      </c>
      <c r="W329" s="82"/>
      <c r="Y329" s="80">
        <v>315027.89</v>
      </c>
      <c r="Z329" s="83">
        <f>+Y329/BN_BolxEst2[[#This Row],[TOTAL]]</f>
        <v>17.30161961775044</v>
      </c>
    </row>
    <row r="330" spans="1:26">
      <c r="A330" s="77">
        <v>2021</v>
      </c>
      <c r="B330" s="77" t="s">
        <v>13</v>
      </c>
      <c r="C330" s="81" t="s">
        <v>37</v>
      </c>
      <c r="D330" s="82">
        <v>0</v>
      </c>
      <c r="F330" s="77">
        <v>2021</v>
      </c>
      <c r="G330" s="77" t="s">
        <v>7</v>
      </c>
      <c r="H330" s="79">
        <v>2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79">
        <v>-1</v>
      </c>
      <c r="S330" s="79">
        <v>30900</v>
      </c>
      <c r="T330" s="79">
        <v>0</v>
      </c>
      <c r="U330" s="79">
        <v>0</v>
      </c>
      <c r="V330" s="23">
        <f t="shared" si="6"/>
        <v>30901</v>
      </c>
      <c r="W330" s="82"/>
      <c r="Y330" s="80">
        <v>432308.98</v>
      </c>
      <c r="Z330" s="83">
        <f>+Y330/BN_BolxEst2[[#This Row],[TOTAL]]</f>
        <v>13.990129122034885</v>
      </c>
    </row>
    <row r="331" spans="1:26">
      <c r="A331" s="77">
        <v>2021</v>
      </c>
      <c r="B331" s="77" t="s">
        <v>13</v>
      </c>
      <c r="C331" s="81" t="s">
        <v>38</v>
      </c>
      <c r="D331" s="82">
        <v>0</v>
      </c>
      <c r="F331" s="77">
        <v>2021</v>
      </c>
      <c r="G331" s="77" t="s">
        <v>8</v>
      </c>
      <c r="H331" s="79">
        <v>4929</v>
      </c>
      <c r="I331" s="79">
        <v>0</v>
      </c>
      <c r="J331" s="79">
        <v>0</v>
      </c>
      <c r="K331" s="79">
        <v>0</v>
      </c>
      <c r="L331" s="79">
        <v>0</v>
      </c>
      <c r="M331" s="79">
        <v>52</v>
      </c>
      <c r="N331" s="79">
        <v>0</v>
      </c>
      <c r="O331" s="79">
        <v>0</v>
      </c>
      <c r="P331" s="79">
        <v>0</v>
      </c>
      <c r="Q331" s="79">
        <v>0</v>
      </c>
      <c r="R331" s="79">
        <v>7323</v>
      </c>
      <c r="S331" s="79">
        <v>27680</v>
      </c>
      <c r="T331" s="79">
        <v>0</v>
      </c>
      <c r="U331" s="79">
        <v>0</v>
      </c>
      <c r="V331" s="23">
        <f t="shared" si="6"/>
        <v>39984</v>
      </c>
      <c r="W331" s="82"/>
      <c r="Y331" s="80">
        <v>429674.6999999999</v>
      </c>
      <c r="Z331" s="83">
        <f>+Y331/BN_BolxEst2[[#This Row],[TOTAL]]</f>
        <v>10.746165966386553</v>
      </c>
    </row>
    <row r="332" spans="1:26">
      <c r="A332" s="77">
        <v>2021</v>
      </c>
      <c r="B332" s="77" t="s">
        <v>13</v>
      </c>
      <c r="C332" s="81" t="s">
        <v>40</v>
      </c>
      <c r="D332" s="82">
        <v>0</v>
      </c>
      <c r="F332" s="77">
        <v>2021</v>
      </c>
      <c r="G332" s="77" t="s">
        <v>9</v>
      </c>
      <c r="H332" s="79">
        <v>10211</v>
      </c>
      <c r="I332" s="79">
        <v>0</v>
      </c>
      <c r="J332" s="79">
        <v>0</v>
      </c>
      <c r="K332" s="79">
        <v>0</v>
      </c>
      <c r="L332" s="79">
        <v>0</v>
      </c>
      <c r="M332" s="79">
        <v>328</v>
      </c>
      <c r="N332" s="79">
        <v>0</v>
      </c>
      <c r="O332" s="79">
        <v>0</v>
      </c>
      <c r="P332" s="79">
        <v>0</v>
      </c>
      <c r="Q332" s="79">
        <v>0</v>
      </c>
      <c r="R332" s="79">
        <v>9633</v>
      </c>
      <c r="S332" s="79">
        <v>34670</v>
      </c>
      <c r="T332" s="79">
        <v>0</v>
      </c>
      <c r="U332" s="79">
        <v>0</v>
      </c>
      <c r="V332" s="23">
        <f t="shared" ref="V332:V337" si="7">SUM(H332:U332)</f>
        <v>54842</v>
      </c>
      <c r="W332" s="82"/>
      <c r="Y332" s="80">
        <v>598912.69999999995</v>
      </c>
      <c r="Z332" s="83">
        <f>+Y332/BN_BolxEst2[[#This Row],[TOTAL]]</f>
        <v>10.920693993654497</v>
      </c>
    </row>
    <row r="333" spans="1:26">
      <c r="A333" s="77">
        <v>2021</v>
      </c>
      <c r="B333" s="77" t="s">
        <v>13</v>
      </c>
      <c r="C333" s="81" t="s">
        <v>41</v>
      </c>
      <c r="D333" s="82">
        <v>0</v>
      </c>
      <c r="F333" s="77">
        <v>2021</v>
      </c>
      <c r="G333" s="77" t="s">
        <v>10</v>
      </c>
      <c r="H333" s="79">
        <v>11484</v>
      </c>
      <c r="I333" s="79">
        <v>0</v>
      </c>
      <c r="J333" s="79">
        <v>0</v>
      </c>
      <c r="K333" s="79">
        <v>0</v>
      </c>
      <c r="L333" s="79">
        <v>0</v>
      </c>
      <c r="M333" s="79">
        <v>228</v>
      </c>
      <c r="N333" s="79">
        <v>0</v>
      </c>
      <c r="O333" s="79">
        <v>0</v>
      </c>
      <c r="P333" s="79">
        <v>0</v>
      </c>
      <c r="Q333" s="79">
        <v>0</v>
      </c>
      <c r="R333" s="79">
        <v>10792</v>
      </c>
      <c r="S333" s="79">
        <v>32068</v>
      </c>
      <c r="T333" s="79">
        <v>1576</v>
      </c>
      <c r="U333" s="79">
        <v>0</v>
      </c>
      <c r="V333" s="23">
        <f t="shared" si="7"/>
        <v>56148</v>
      </c>
      <c r="W333" s="82"/>
      <c r="Y333" s="80">
        <v>623232.87000000011</v>
      </c>
      <c r="Z333" s="83">
        <f>+Y333/BN_BolxEst2[[#This Row],[TOTAL]]</f>
        <v>11.099823145971364</v>
      </c>
    </row>
    <row r="334" spans="1:26">
      <c r="A334" s="77">
        <v>2021</v>
      </c>
      <c r="B334" s="77" t="s">
        <v>13</v>
      </c>
      <c r="C334" s="81" t="s">
        <v>42</v>
      </c>
      <c r="D334" s="82">
        <v>0</v>
      </c>
      <c r="F334" s="77">
        <v>2021</v>
      </c>
      <c r="G334" s="77" t="s">
        <v>11</v>
      </c>
      <c r="H334" s="79">
        <v>9243</v>
      </c>
      <c r="I334" s="79">
        <v>0</v>
      </c>
      <c r="J334" s="79">
        <v>0</v>
      </c>
      <c r="K334" s="79">
        <v>0</v>
      </c>
      <c r="L334" s="79">
        <v>0</v>
      </c>
      <c r="M334" s="79">
        <v>259</v>
      </c>
      <c r="N334" s="79">
        <v>0</v>
      </c>
      <c r="O334" s="79">
        <v>0</v>
      </c>
      <c r="P334" s="79">
        <v>0</v>
      </c>
      <c r="Q334" s="79">
        <v>0</v>
      </c>
      <c r="R334" s="79">
        <v>10896</v>
      </c>
      <c r="S334" s="79">
        <v>35134</v>
      </c>
      <c r="T334" s="79">
        <v>1034</v>
      </c>
      <c r="U334" s="79">
        <v>0</v>
      </c>
      <c r="V334" s="23">
        <f t="shared" si="7"/>
        <v>56566</v>
      </c>
      <c r="W334" s="82"/>
      <c r="Y334" s="80">
        <v>618574.64000000013</v>
      </c>
      <c r="Z334" s="83">
        <f>+Y334/BN_BolxEst2[[#This Row],[TOTAL]]</f>
        <v>10.935449563341939</v>
      </c>
    </row>
    <row r="335" spans="1:26">
      <c r="A335" s="77">
        <v>2021</v>
      </c>
      <c r="B335" s="77" t="s">
        <v>13</v>
      </c>
      <c r="C335" s="81" t="s">
        <v>58</v>
      </c>
      <c r="D335" s="82">
        <v>7260</v>
      </c>
      <c r="F335" s="77">
        <v>2022</v>
      </c>
      <c r="G335" s="77" t="s">
        <v>12</v>
      </c>
      <c r="H335" s="79">
        <v>11564</v>
      </c>
      <c r="I335" s="79">
        <v>0</v>
      </c>
      <c r="J335" s="79">
        <v>0</v>
      </c>
      <c r="K335" s="79">
        <v>0</v>
      </c>
      <c r="L335" s="79">
        <v>0</v>
      </c>
      <c r="M335" s="79">
        <v>333</v>
      </c>
      <c r="N335" s="79">
        <v>0</v>
      </c>
      <c r="O335" s="79">
        <v>0</v>
      </c>
      <c r="P335" s="79">
        <v>0</v>
      </c>
      <c r="Q335" s="79">
        <v>0</v>
      </c>
      <c r="R335" s="79">
        <v>12874</v>
      </c>
      <c r="S335" s="79">
        <v>32260</v>
      </c>
      <c r="T335" s="79">
        <v>421</v>
      </c>
      <c r="U335" s="79">
        <v>0</v>
      </c>
      <c r="V335" s="23">
        <f t="shared" si="7"/>
        <v>57452</v>
      </c>
      <c r="W335" s="82"/>
      <c r="Y335" s="80">
        <v>623717.29</v>
      </c>
      <c r="Z335" s="83">
        <f>+Y335/BN_BolxEst2[[#This Row],[TOTAL]]</f>
        <v>10.856319884425259</v>
      </c>
    </row>
    <row r="336" spans="1:26">
      <c r="A336" s="77">
        <v>2021</v>
      </c>
      <c r="B336" s="77" t="s">
        <v>13</v>
      </c>
      <c r="C336" s="81" t="s">
        <v>57</v>
      </c>
      <c r="D336" s="82">
        <v>0</v>
      </c>
      <c r="F336" s="77">
        <v>2022</v>
      </c>
      <c r="G336" s="77" t="s">
        <v>13</v>
      </c>
      <c r="H336" s="79">
        <v>14504</v>
      </c>
      <c r="I336" s="79">
        <v>0</v>
      </c>
      <c r="J336" s="79">
        <v>0</v>
      </c>
      <c r="K336" s="79">
        <v>0</v>
      </c>
      <c r="L336" s="79">
        <v>0</v>
      </c>
      <c r="M336" s="79">
        <v>338</v>
      </c>
      <c r="N336" s="79">
        <v>0</v>
      </c>
      <c r="O336" s="79">
        <v>0</v>
      </c>
      <c r="P336" s="79">
        <v>0</v>
      </c>
      <c r="Q336" s="79">
        <v>0</v>
      </c>
      <c r="R336" s="79">
        <v>15041</v>
      </c>
      <c r="S336" s="79">
        <v>35763</v>
      </c>
      <c r="T336" s="79">
        <v>1042</v>
      </c>
      <c r="U336" s="79">
        <v>0</v>
      </c>
      <c r="V336" s="23">
        <f t="shared" si="7"/>
        <v>66688</v>
      </c>
      <c r="W336" s="82"/>
      <c r="Y336" s="80">
        <v>744847.89999999991</v>
      </c>
      <c r="Z336" s="83">
        <f>+Y336/BN_BolxEst2[[#This Row],[TOTAL]]</f>
        <v>11.169144373800382</v>
      </c>
    </row>
    <row r="337" spans="1:26">
      <c r="A337" s="77">
        <v>2021</v>
      </c>
      <c r="B337" s="77" t="s">
        <v>13</v>
      </c>
      <c r="C337" s="81" t="s">
        <v>43</v>
      </c>
      <c r="D337" s="82">
        <v>0</v>
      </c>
      <c r="F337" s="77">
        <v>2022</v>
      </c>
      <c r="G337" s="77" t="s">
        <v>14</v>
      </c>
      <c r="H337" s="79">
        <v>12714</v>
      </c>
      <c r="I337" s="79">
        <v>0</v>
      </c>
      <c r="J337" s="79">
        <v>0</v>
      </c>
      <c r="K337" s="79">
        <v>0</v>
      </c>
      <c r="L337" s="79">
        <v>0</v>
      </c>
      <c r="M337" s="79">
        <v>272</v>
      </c>
      <c r="N337" s="79">
        <v>0</v>
      </c>
      <c r="O337" s="79">
        <v>0</v>
      </c>
      <c r="P337" s="79">
        <v>0</v>
      </c>
      <c r="Q337" s="79">
        <v>0</v>
      </c>
      <c r="R337" s="79">
        <v>13082</v>
      </c>
      <c r="S337" s="79">
        <v>46075</v>
      </c>
      <c r="T337" s="79">
        <v>923</v>
      </c>
      <c r="U337" s="79">
        <v>0</v>
      </c>
      <c r="V337" s="23">
        <f t="shared" si="7"/>
        <v>73066</v>
      </c>
      <c r="W337" s="82"/>
      <c r="Y337" s="80">
        <v>810291.05</v>
      </c>
      <c r="Z337" s="83">
        <f>+Y337/BN_BolxEst2[[#This Row],[TOTAL]]</f>
        <v>11.089850956669313</v>
      </c>
    </row>
    <row r="338" spans="1:26">
      <c r="A338" s="77">
        <v>2021</v>
      </c>
      <c r="B338" s="77" t="s">
        <v>14</v>
      </c>
      <c r="C338" s="78" t="s">
        <v>31</v>
      </c>
      <c r="D338" s="79">
        <v>0</v>
      </c>
      <c r="F338" s="77">
        <v>2022</v>
      </c>
      <c r="G338" s="77" t="s">
        <v>15</v>
      </c>
      <c r="H338" s="79">
        <v>16536</v>
      </c>
      <c r="I338" s="79">
        <v>0</v>
      </c>
      <c r="J338" s="79">
        <v>0</v>
      </c>
      <c r="K338" s="79">
        <v>0</v>
      </c>
      <c r="L338" s="79">
        <v>0</v>
      </c>
      <c r="M338" s="79">
        <v>604</v>
      </c>
      <c r="N338" s="79">
        <v>0</v>
      </c>
      <c r="O338" s="79">
        <v>0</v>
      </c>
      <c r="P338" s="79">
        <v>0</v>
      </c>
      <c r="Q338" s="79">
        <v>0</v>
      </c>
      <c r="R338" s="79">
        <v>15256</v>
      </c>
      <c r="S338" s="79">
        <v>43256</v>
      </c>
      <c r="T338" s="79">
        <v>1600</v>
      </c>
      <c r="U338" s="79">
        <v>0</v>
      </c>
      <c r="V338" s="23">
        <f t="shared" ref="V338:V343" si="8">SUM(H338:U338)</f>
        <v>77252</v>
      </c>
      <c r="W338" s="82"/>
      <c r="Y338" s="80">
        <v>882156.23999999987</v>
      </c>
      <c r="Z338" s="83">
        <f>+Y338/BN_BolxEst2[[#This Row],[TOTAL]]</f>
        <v>11.419202609641173</v>
      </c>
    </row>
    <row r="339" spans="1:26">
      <c r="A339" s="77">
        <v>2021</v>
      </c>
      <c r="B339" s="77" t="s">
        <v>14</v>
      </c>
      <c r="C339" s="81" t="s">
        <v>32</v>
      </c>
      <c r="D339" s="82">
        <v>0</v>
      </c>
      <c r="F339" s="77">
        <v>2022</v>
      </c>
      <c r="G339" s="77" t="s">
        <v>4</v>
      </c>
      <c r="H339" s="79">
        <v>14499</v>
      </c>
      <c r="I339" s="79">
        <v>0</v>
      </c>
      <c r="J339" s="79">
        <v>0</v>
      </c>
      <c r="K339" s="79">
        <v>0</v>
      </c>
      <c r="L339" s="79">
        <v>0</v>
      </c>
      <c r="M339" s="79">
        <v>547</v>
      </c>
      <c r="N339" s="79">
        <v>0</v>
      </c>
      <c r="O339" s="79">
        <v>0</v>
      </c>
      <c r="P339" s="79">
        <v>0</v>
      </c>
      <c r="Q339" s="79">
        <v>0</v>
      </c>
      <c r="R339" s="79">
        <v>12721</v>
      </c>
      <c r="S339" s="79">
        <v>45151</v>
      </c>
      <c r="T339" s="79">
        <v>764</v>
      </c>
      <c r="U339" s="79">
        <v>0</v>
      </c>
      <c r="V339" s="23">
        <f t="shared" si="8"/>
        <v>73682</v>
      </c>
      <c r="W339" s="82"/>
      <c r="Y339" s="80">
        <v>817212.20999999985</v>
      </c>
      <c r="Z339" s="83">
        <f>+Y339/BN_BolxEst2[[#This Row],[TOTAL]]</f>
        <v>11.091069867810319</v>
      </c>
    </row>
    <row r="340" spans="1:26">
      <c r="A340" s="77">
        <v>2021</v>
      </c>
      <c r="B340" s="77" t="s">
        <v>14</v>
      </c>
      <c r="C340" s="81" t="s">
        <v>33</v>
      </c>
      <c r="D340" s="82">
        <v>0</v>
      </c>
      <c r="F340" s="77">
        <v>2022</v>
      </c>
      <c r="G340" s="77" t="s">
        <v>5</v>
      </c>
      <c r="H340" s="79">
        <v>14216</v>
      </c>
      <c r="I340" s="79">
        <v>0</v>
      </c>
      <c r="J340" s="79">
        <v>0</v>
      </c>
      <c r="K340" s="79">
        <v>0</v>
      </c>
      <c r="L340" s="79">
        <v>0</v>
      </c>
      <c r="M340" s="79">
        <v>490</v>
      </c>
      <c r="N340" s="79">
        <v>0</v>
      </c>
      <c r="O340" s="79">
        <v>0</v>
      </c>
      <c r="P340" s="79">
        <v>0</v>
      </c>
      <c r="Q340" s="79">
        <v>0</v>
      </c>
      <c r="R340" s="79">
        <v>13092</v>
      </c>
      <c r="S340" s="79">
        <v>42637</v>
      </c>
      <c r="T340" s="79">
        <v>1650</v>
      </c>
      <c r="U340" s="79">
        <v>0</v>
      </c>
      <c r="V340" s="23">
        <f t="shared" si="8"/>
        <v>72085</v>
      </c>
      <c r="W340" s="82"/>
      <c r="Y340" s="80">
        <v>820348.87</v>
      </c>
      <c r="Z340" s="83">
        <f>+Y340/BN_BolxEst2[[#This Row],[TOTAL]]</f>
        <v>11.380299230075606</v>
      </c>
    </row>
    <row r="341" spans="1:26">
      <c r="A341" s="77">
        <v>2021</v>
      </c>
      <c r="B341" s="77" t="s">
        <v>14</v>
      </c>
      <c r="C341" s="81" t="s">
        <v>34</v>
      </c>
      <c r="D341" s="82">
        <v>0</v>
      </c>
      <c r="F341" s="77">
        <v>2022</v>
      </c>
      <c r="G341" s="77" t="s">
        <v>6</v>
      </c>
      <c r="H341" s="79">
        <v>21576</v>
      </c>
      <c r="I341" s="79">
        <v>0</v>
      </c>
      <c r="J341" s="79">
        <v>0</v>
      </c>
      <c r="K341" s="79">
        <v>0</v>
      </c>
      <c r="L341" s="79">
        <v>0</v>
      </c>
      <c r="M341" s="79">
        <v>702</v>
      </c>
      <c r="N341" s="79">
        <v>0</v>
      </c>
      <c r="O341" s="79">
        <v>0</v>
      </c>
      <c r="P341" s="79">
        <v>0</v>
      </c>
      <c r="Q341" s="79">
        <v>0</v>
      </c>
      <c r="R341" s="79">
        <v>24602</v>
      </c>
      <c r="S341" s="79">
        <v>45658</v>
      </c>
      <c r="T341" s="79">
        <v>1451</v>
      </c>
      <c r="U341" s="79">
        <v>0</v>
      </c>
      <c r="V341" s="23">
        <f t="shared" si="8"/>
        <v>93989</v>
      </c>
      <c r="W341" s="82"/>
      <c r="Y341" s="80">
        <v>1084434.5300000003</v>
      </c>
      <c r="Z341" s="83">
        <f>+Y341/BN_BolxEst2[[#This Row],[TOTAL]]</f>
        <v>11.537887731543055</v>
      </c>
    </row>
    <row r="342" spans="1:26">
      <c r="A342" s="77">
        <v>2021</v>
      </c>
      <c r="B342" s="77" t="s">
        <v>14</v>
      </c>
      <c r="C342" s="81" t="s">
        <v>35</v>
      </c>
      <c r="D342" s="82">
        <v>0</v>
      </c>
      <c r="F342" s="77">
        <v>2022</v>
      </c>
      <c r="G342" s="77" t="s">
        <v>7</v>
      </c>
      <c r="H342" s="84">
        <v>17834</v>
      </c>
      <c r="I342" s="84">
        <v>0</v>
      </c>
      <c r="J342" s="84">
        <v>0</v>
      </c>
      <c r="K342" s="84">
        <v>0</v>
      </c>
      <c r="L342" s="84">
        <v>0</v>
      </c>
      <c r="M342" s="84">
        <v>765</v>
      </c>
      <c r="N342" s="84">
        <v>0</v>
      </c>
      <c r="O342" s="84">
        <v>0</v>
      </c>
      <c r="P342" s="84">
        <v>0</v>
      </c>
      <c r="Q342" s="84">
        <v>0</v>
      </c>
      <c r="R342" s="84">
        <v>16027</v>
      </c>
      <c r="S342" s="84">
        <v>51515</v>
      </c>
      <c r="T342" s="84">
        <v>1504</v>
      </c>
      <c r="U342" s="84">
        <v>0</v>
      </c>
      <c r="V342" s="36">
        <f t="shared" si="8"/>
        <v>87645</v>
      </c>
      <c r="W342" s="85"/>
      <c r="Y342" s="80">
        <v>1394079.07</v>
      </c>
      <c r="Z342" s="83">
        <f>+Y342/BN_BolxEst2[[#This Row],[TOTAL]]</f>
        <v>15.905973757772834</v>
      </c>
    </row>
    <row r="343" spans="1:26">
      <c r="A343" s="77">
        <v>2021</v>
      </c>
      <c r="B343" s="77" t="s">
        <v>14</v>
      </c>
      <c r="C343" s="81" t="s">
        <v>36</v>
      </c>
      <c r="D343" s="82">
        <v>0</v>
      </c>
      <c r="F343" s="77">
        <v>2022</v>
      </c>
      <c r="G343" s="77" t="s">
        <v>8</v>
      </c>
      <c r="H343" s="86">
        <v>17532</v>
      </c>
      <c r="I343" s="86">
        <v>0</v>
      </c>
      <c r="J343" s="86">
        <v>0</v>
      </c>
      <c r="K343" s="86">
        <v>0</v>
      </c>
      <c r="L343" s="86">
        <v>0</v>
      </c>
      <c r="M343" s="86">
        <v>767</v>
      </c>
      <c r="N343" s="86">
        <v>0</v>
      </c>
      <c r="O343" s="86">
        <v>0</v>
      </c>
      <c r="P343" s="86">
        <v>0</v>
      </c>
      <c r="Q343" s="86">
        <v>0</v>
      </c>
      <c r="R343" s="86">
        <v>18326</v>
      </c>
      <c r="S343" s="86">
        <v>51027</v>
      </c>
      <c r="T343" s="86">
        <v>281</v>
      </c>
      <c r="U343" s="86">
        <v>0</v>
      </c>
      <c r="V343" s="37">
        <f t="shared" si="8"/>
        <v>87933</v>
      </c>
      <c r="W343" s="87"/>
      <c r="Y343" s="80">
        <v>1390619.88</v>
      </c>
      <c r="Z343" s="83">
        <f>+Y343/BN_BolxEst2[[#This Row],[TOTAL]]</f>
        <v>15.814539251475553</v>
      </c>
    </row>
    <row r="344" spans="1:26">
      <c r="A344" s="77">
        <v>2021</v>
      </c>
      <c r="B344" s="77" t="s">
        <v>14</v>
      </c>
      <c r="C344" s="81" t="s">
        <v>37</v>
      </c>
      <c r="D344" s="82">
        <v>0</v>
      </c>
      <c r="F344" s="88">
        <v>2022</v>
      </c>
      <c r="G344" s="88" t="s">
        <v>9</v>
      </c>
      <c r="H344" s="89">
        <v>20559</v>
      </c>
      <c r="I344" s="89">
        <v>0</v>
      </c>
      <c r="J344" s="89">
        <v>0</v>
      </c>
      <c r="K344" s="89">
        <v>0</v>
      </c>
      <c r="L344" s="89">
        <v>0</v>
      </c>
      <c r="M344" s="89">
        <v>910</v>
      </c>
      <c r="N344" s="89">
        <v>0</v>
      </c>
      <c r="O344" s="89">
        <v>0</v>
      </c>
      <c r="P344" s="89">
        <v>0</v>
      </c>
      <c r="Q344" s="89">
        <v>0</v>
      </c>
      <c r="R344" s="89">
        <v>19438</v>
      </c>
      <c r="S344" s="89">
        <v>50587</v>
      </c>
      <c r="T344" s="89">
        <v>534</v>
      </c>
      <c r="U344" s="89">
        <v>0</v>
      </c>
      <c r="V344" s="38">
        <f t="shared" ref="V344:V349" si="9">SUM(H344:U344)</f>
        <v>92028</v>
      </c>
      <c r="W344" s="90"/>
      <c r="Y344" s="80">
        <v>1491722</v>
      </c>
      <c r="Z344" s="83">
        <f>+Y344/BN_BolxEst2[[#This Row],[TOTAL]]</f>
        <v>16.209436258530012</v>
      </c>
    </row>
    <row r="345" spans="1:26">
      <c r="A345" s="77">
        <v>2021</v>
      </c>
      <c r="B345" s="77" t="s">
        <v>14</v>
      </c>
      <c r="C345" s="81" t="s">
        <v>38</v>
      </c>
      <c r="D345" s="82">
        <v>0</v>
      </c>
      <c r="F345" s="88">
        <v>2022</v>
      </c>
      <c r="G345" s="77" t="s">
        <v>10</v>
      </c>
      <c r="H345" s="91">
        <v>21672</v>
      </c>
      <c r="I345" s="91">
        <v>0</v>
      </c>
      <c r="J345" s="91">
        <v>0</v>
      </c>
      <c r="K345" s="91">
        <v>0</v>
      </c>
      <c r="L345" s="91">
        <v>0</v>
      </c>
      <c r="M345" s="91">
        <v>629</v>
      </c>
      <c r="N345" s="91">
        <v>0</v>
      </c>
      <c r="O345" s="91">
        <v>0</v>
      </c>
      <c r="P345" s="91">
        <v>0</v>
      </c>
      <c r="Q345" s="91">
        <v>0</v>
      </c>
      <c r="R345" s="91">
        <v>20491</v>
      </c>
      <c r="S345" s="91">
        <v>44054</v>
      </c>
      <c r="T345" s="91">
        <v>599</v>
      </c>
      <c r="U345" s="91">
        <v>4755</v>
      </c>
      <c r="V345" s="48">
        <f t="shared" si="9"/>
        <v>92200</v>
      </c>
      <c r="W345" s="92"/>
      <c r="Y345" s="80">
        <v>1365826.0699999998</v>
      </c>
      <c r="Z345" s="83">
        <f>+Y345/BN_BolxEst2[[#This Row],[TOTAL]]</f>
        <v>14.813731778741865</v>
      </c>
    </row>
    <row r="346" spans="1:26">
      <c r="A346" s="77">
        <v>2021</v>
      </c>
      <c r="B346" s="77" t="s">
        <v>14</v>
      </c>
      <c r="C346" s="81" t="s">
        <v>40</v>
      </c>
      <c r="D346" s="82">
        <v>0</v>
      </c>
      <c r="F346" s="93">
        <v>2022</v>
      </c>
      <c r="G346" s="93" t="s">
        <v>11</v>
      </c>
      <c r="H346" s="94">
        <v>18988</v>
      </c>
      <c r="I346" s="94">
        <v>0</v>
      </c>
      <c r="J346" s="94">
        <v>0</v>
      </c>
      <c r="K346" s="94">
        <v>0</v>
      </c>
      <c r="L346" s="94">
        <v>0</v>
      </c>
      <c r="M346" s="94">
        <v>416</v>
      </c>
      <c r="N346" s="94">
        <v>0</v>
      </c>
      <c r="O346" s="94">
        <v>0</v>
      </c>
      <c r="P346" s="94">
        <v>0</v>
      </c>
      <c r="Q346" s="94">
        <v>0</v>
      </c>
      <c r="R346" s="94">
        <v>18776</v>
      </c>
      <c r="S346" s="94">
        <v>40762</v>
      </c>
      <c r="T346" s="94">
        <v>559</v>
      </c>
      <c r="U346" s="94">
        <v>0</v>
      </c>
      <c r="V346" s="50">
        <f t="shared" si="9"/>
        <v>79501</v>
      </c>
      <c r="W346" s="95"/>
      <c r="Y346" s="80">
        <v>1501935.1099999999</v>
      </c>
      <c r="Z346" s="83">
        <f>+Y346/BN_BolxEst2[[#This Row],[TOTAL]]</f>
        <v>18.892027899020135</v>
      </c>
    </row>
    <row r="347" spans="1:26">
      <c r="A347" s="77">
        <v>2021</v>
      </c>
      <c r="B347" s="77" t="s">
        <v>14</v>
      </c>
      <c r="C347" s="81" t="s">
        <v>41</v>
      </c>
      <c r="D347" s="82">
        <v>0</v>
      </c>
      <c r="F347" s="96">
        <v>2023</v>
      </c>
      <c r="G347" s="96" t="s">
        <v>12</v>
      </c>
      <c r="H347" s="97">
        <v>27965</v>
      </c>
      <c r="I347" s="97">
        <v>0</v>
      </c>
      <c r="J347" s="97">
        <v>0</v>
      </c>
      <c r="K347" s="97">
        <v>0</v>
      </c>
      <c r="L347" s="97">
        <v>0</v>
      </c>
      <c r="M347" s="97">
        <v>294</v>
      </c>
      <c r="N347" s="97">
        <v>0</v>
      </c>
      <c r="O347" s="97">
        <v>0</v>
      </c>
      <c r="P347" s="97">
        <v>0</v>
      </c>
      <c r="Q347" s="97">
        <v>0</v>
      </c>
      <c r="R347" s="97">
        <v>30612</v>
      </c>
      <c r="S347" s="97">
        <v>48862</v>
      </c>
      <c r="T347" s="97">
        <v>1884</v>
      </c>
      <c r="U347" s="97">
        <v>0</v>
      </c>
      <c r="V347" s="51">
        <f t="shared" si="9"/>
        <v>109617</v>
      </c>
      <c r="W347" s="98"/>
      <c r="Y347" s="80">
        <v>2051324.1799999997</v>
      </c>
      <c r="Z347" s="83">
        <f>+Y347/BN_BolxEst2[[#This Row],[TOTAL]]</f>
        <v>18.713558845799461</v>
      </c>
    </row>
    <row r="348" spans="1:26">
      <c r="A348" s="77">
        <v>2021</v>
      </c>
      <c r="B348" s="77" t="s">
        <v>14</v>
      </c>
      <c r="C348" s="81" t="s">
        <v>42</v>
      </c>
      <c r="D348" s="82">
        <v>0</v>
      </c>
      <c r="F348" s="96">
        <v>2023</v>
      </c>
      <c r="G348" s="99" t="s">
        <v>13</v>
      </c>
      <c r="H348" s="100">
        <v>27759</v>
      </c>
      <c r="I348" s="100">
        <v>0</v>
      </c>
      <c r="J348" s="100">
        <v>0</v>
      </c>
      <c r="K348" s="100">
        <v>0</v>
      </c>
      <c r="L348" s="100">
        <v>0</v>
      </c>
      <c r="M348" s="100">
        <v>671</v>
      </c>
      <c r="N348" s="100">
        <v>0</v>
      </c>
      <c r="O348" s="100">
        <v>0</v>
      </c>
      <c r="P348" s="100">
        <v>0</v>
      </c>
      <c r="Q348" s="100">
        <v>0</v>
      </c>
      <c r="R348" s="100">
        <v>29234</v>
      </c>
      <c r="S348" s="100">
        <v>45176</v>
      </c>
      <c r="T348" s="100">
        <v>608</v>
      </c>
      <c r="U348" s="100">
        <v>0</v>
      </c>
      <c r="V348" s="52">
        <f t="shared" si="9"/>
        <v>103448</v>
      </c>
      <c r="W348" s="101"/>
      <c r="Y348" s="80">
        <v>1953931.75</v>
      </c>
      <c r="Z348" s="83">
        <f>+Y348/BN_BolxEst2[[#This Row],[TOTAL]]</f>
        <v>18.888057284819425</v>
      </c>
    </row>
    <row r="349" spans="1:26">
      <c r="A349" s="77">
        <v>2021</v>
      </c>
      <c r="B349" s="77" t="s">
        <v>14</v>
      </c>
      <c r="C349" s="81" t="s">
        <v>58</v>
      </c>
      <c r="D349" s="82">
        <v>10416</v>
      </c>
      <c r="F349" s="96">
        <v>2023</v>
      </c>
      <c r="G349" s="77" t="s">
        <v>14</v>
      </c>
      <c r="H349" s="102">
        <v>26327</v>
      </c>
      <c r="I349" s="102">
        <v>0</v>
      </c>
      <c r="J349" s="102">
        <v>0</v>
      </c>
      <c r="K349" s="102">
        <v>0</v>
      </c>
      <c r="L349" s="102">
        <v>0</v>
      </c>
      <c r="M349" s="102">
        <v>406</v>
      </c>
      <c r="N349" s="102">
        <v>0</v>
      </c>
      <c r="O349" s="102">
        <v>0</v>
      </c>
      <c r="P349" s="102">
        <v>0</v>
      </c>
      <c r="Q349" s="102">
        <v>0</v>
      </c>
      <c r="R349" s="102">
        <v>22336</v>
      </c>
      <c r="S349" s="102">
        <v>54958</v>
      </c>
      <c r="T349" s="102">
        <v>342</v>
      </c>
      <c r="U349" s="102">
        <v>0</v>
      </c>
      <c r="V349" s="54">
        <f t="shared" si="9"/>
        <v>104369</v>
      </c>
      <c r="W349" s="103"/>
      <c r="Y349" s="80">
        <v>2035030.84</v>
      </c>
      <c r="Z349" s="83">
        <f>+Y349/BN_BolxEst2[[#This Row],[TOTAL]]</f>
        <v>19.498422328469182</v>
      </c>
    </row>
    <row r="350" spans="1:26">
      <c r="A350" s="77">
        <v>2021</v>
      </c>
      <c r="B350" s="77" t="s">
        <v>14</v>
      </c>
      <c r="C350" s="81" t="s">
        <v>57</v>
      </c>
      <c r="D350" s="82">
        <v>0</v>
      </c>
      <c r="F350" s="104">
        <v>2023</v>
      </c>
      <c r="G350" s="77" t="s">
        <v>15</v>
      </c>
      <c r="H350" s="105">
        <v>30602</v>
      </c>
      <c r="I350" s="105">
        <v>0</v>
      </c>
      <c r="J350" s="105">
        <v>0</v>
      </c>
      <c r="K350" s="105">
        <v>0</v>
      </c>
      <c r="L350" s="105">
        <v>0</v>
      </c>
      <c r="M350" s="105">
        <v>673</v>
      </c>
      <c r="N350" s="105">
        <v>0</v>
      </c>
      <c r="O350" s="105">
        <v>0</v>
      </c>
      <c r="P350" s="105">
        <v>0</v>
      </c>
      <c r="Q350" s="105">
        <v>0</v>
      </c>
      <c r="R350" s="105">
        <v>29113</v>
      </c>
      <c r="S350" s="105">
        <v>54245</v>
      </c>
      <c r="T350" s="105">
        <v>931</v>
      </c>
      <c r="U350" s="105">
        <v>97</v>
      </c>
      <c r="V350" s="55">
        <f t="shared" ref="V350:V355" si="10">SUM(H350:U350)</f>
        <v>115661</v>
      </c>
      <c r="W350" s="106"/>
      <c r="Y350" s="80">
        <v>2539107.3600000003</v>
      </c>
      <c r="Z350" s="83">
        <f>+Y350/BN_BolxEst2[[#This Row],[TOTAL]]</f>
        <v>21.95301233778024</v>
      </c>
    </row>
    <row r="351" spans="1:26">
      <c r="A351" s="77">
        <v>2021</v>
      </c>
      <c r="B351" s="77" t="s">
        <v>14</v>
      </c>
      <c r="C351" s="81" t="s">
        <v>43</v>
      </c>
      <c r="D351" s="82">
        <v>0</v>
      </c>
      <c r="F351" s="107">
        <v>2023</v>
      </c>
      <c r="G351" s="107" t="s">
        <v>4</v>
      </c>
      <c r="H351" s="108">
        <v>26095</v>
      </c>
      <c r="I351" s="108">
        <v>0</v>
      </c>
      <c r="J351" s="108">
        <v>0</v>
      </c>
      <c r="K351" s="108">
        <v>0</v>
      </c>
      <c r="L351" s="108">
        <v>0</v>
      </c>
      <c r="M351" s="108">
        <v>610</v>
      </c>
      <c r="N351" s="108">
        <v>0</v>
      </c>
      <c r="O351" s="108">
        <v>0</v>
      </c>
      <c r="P351" s="108">
        <v>0</v>
      </c>
      <c r="Q351" s="108">
        <v>0</v>
      </c>
      <c r="R351" s="108">
        <v>24308</v>
      </c>
      <c r="S351" s="108">
        <v>54955</v>
      </c>
      <c r="T351" s="108">
        <v>624</v>
      </c>
      <c r="U351" s="108">
        <v>0</v>
      </c>
      <c r="V351" s="56">
        <f t="shared" si="10"/>
        <v>106592</v>
      </c>
      <c r="W351" s="109"/>
      <c r="Y351" s="80">
        <v>2458461.1800000002</v>
      </c>
      <c r="Z351" s="83">
        <f>+Y351/BN_BolxEst2[[#This Row],[TOTAL]]</f>
        <v>23.064218515460823</v>
      </c>
    </row>
    <row r="352" spans="1:26">
      <c r="A352" s="77">
        <v>2021</v>
      </c>
      <c r="B352" s="77" t="s">
        <v>15</v>
      </c>
      <c r="C352" s="81" t="s">
        <v>31</v>
      </c>
      <c r="D352" s="82">
        <v>0</v>
      </c>
      <c r="F352" s="110">
        <v>2023</v>
      </c>
      <c r="G352" s="110" t="s">
        <v>5</v>
      </c>
      <c r="H352" s="111">
        <v>24920</v>
      </c>
      <c r="I352" s="111">
        <v>0</v>
      </c>
      <c r="J352" s="111">
        <v>0</v>
      </c>
      <c r="K352" s="111">
        <v>0</v>
      </c>
      <c r="L352" s="111">
        <v>0</v>
      </c>
      <c r="M352" s="111">
        <v>645</v>
      </c>
      <c r="N352" s="111">
        <v>0</v>
      </c>
      <c r="O352" s="111">
        <v>0</v>
      </c>
      <c r="P352" s="111">
        <v>0</v>
      </c>
      <c r="Q352" s="111">
        <v>0</v>
      </c>
      <c r="R352" s="111">
        <v>22453</v>
      </c>
      <c r="S352" s="111">
        <v>52241</v>
      </c>
      <c r="T352" s="111">
        <v>719</v>
      </c>
      <c r="U352" s="111">
        <v>0</v>
      </c>
      <c r="V352" s="57">
        <f t="shared" si="10"/>
        <v>100978</v>
      </c>
      <c r="W352" s="112"/>
      <c r="Y352" s="80">
        <v>2535944.4200000004</v>
      </c>
      <c r="Z352" s="83">
        <f>+Y352/BN_BolxEst2[[#This Row],[TOTAL]]</f>
        <v>25.113830933470659</v>
      </c>
    </row>
    <row r="353" spans="1:26">
      <c r="A353" s="77">
        <v>2021</v>
      </c>
      <c r="B353" s="77" t="s">
        <v>15</v>
      </c>
      <c r="C353" s="81" t="s">
        <v>32</v>
      </c>
      <c r="D353" s="82">
        <v>0</v>
      </c>
      <c r="F353" s="113">
        <v>2023</v>
      </c>
      <c r="G353" s="113" t="s">
        <v>6</v>
      </c>
      <c r="H353" s="114">
        <v>30822</v>
      </c>
      <c r="I353" s="114">
        <v>0</v>
      </c>
      <c r="J353" s="114">
        <v>0</v>
      </c>
      <c r="K353" s="114">
        <v>0</v>
      </c>
      <c r="L353" s="114">
        <v>0</v>
      </c>
      <c r="M353" s="114">
        <v>692</v>
      </c>
      <c r="N353" s="114">
        <v>0</v>
      </c>
      <c r="O353" s="114">
        <v>0</v>
      </c>
      <c r="P353" s="114">
        <v>0</v>
      </c>
      <c r="Q353" s="114">
        <v>0</v>
      </c>
      <c r="R353" s="114">
        <v>33707</v>
      </c>
      <c r="S353" s="114">
        <v>48890</v>
      </c>
      <c r="T353" s="114">
        <v>1153</v>
      </c>
      <c r="U353" s="114">
        <v>0</v>
      </c>
      <c r="V353" s="58">
        <f t="shared" si="10"/>
        <v>115264</v>
      </c>
      <c r="W353" s="115"/>
      <c r="Y353" s="80">
        <v>3369254.3800000004</v>
      </c>
      <c r="Z353" s="83">
        <f>+Y353/BN_BolxEst2[[#This Row],[TOTAL]]</f>
        <v>29.230760514991676</v>
      </c>
    </row>
    <row r="354" spans="1:26">
      <c r="A354" s="77">
        <v>2021</v>
      </c>
      <c r="B354" s="77" t="s">
        <v>15</v>
      </c>
      <c r="C354" s="81" t="s">
        <v>33</v>
      </c>
      <c r="D354" s="82">
        <v>0</v>
      </c>
      <c r="F354" s="116">
        <v>2023</v>
      </c>
      <c r="G354" s="116" t="s">
        <v>7</v>
      </c>
      <c r="H354" s="117">
        <v>24087</v>
      </c>
      <c r="I354" s="117">
        <v>0</v>
      </c>
      <c r="J354" s="117">
        <v>0</v>
      </c>
      <c r="K354" s="117">
        <v>0</v>
      </c>
      <c r="L354" s="117">
        <v>0</v>
      </c>
      <c r="M354" s="117">
        <v>398</v>
      </c>
      <c r="N354" s="117">
        <v>0</v>
      </c>
      <c r="O354" s="117">
        <v>0</v>
      </c>
      <c r="P354" s="117">
        <v>0</v>
      </c>
      <c r="Q354" s="117">
        <v>0</v>
      </c>
      <c r="R354" s="117">
        <v>22284</v>
      </c>
      <c r="S354" s="117">
        <v>58896</v>
      </c>
      <c r="T354" s="117">
        <v>876</v>
      </c>
      <c r="U354" s="117">
        <v>3475</v>
      </c>
      <c r="V354" s="59">
        <f t="shared" si="10"/>
        <v>110016</v>
      </c>
      <c r="W354" s="118"/>
      <c r="Y354" s="80">
        <v>3159520.0599999996</v>
      </c>
      <c r="Z354" s="83">
        <f>+Y354/BN_BolxEst2[[#This Row],[TOTAL]]</f>
        <v>28.718732366201277</v>
      </c>
    </row>
    <row r="355" spans="1:26">
      <c r="A355" s="77">
        <v>2021</v>
      </c>
      <c r="B355" s="77" t="s">
        <v>15</v>
      </c>
      <c r="C355" s="81" t="s">
        <v>34</v>
      </c>
      <c r="D355" s="82">
        <v>0</v>
      </c>
      <c r="F355" s="119">
        <v>2023</v>
      </c>
      <c r="G355" s="119" t="s">
        <v>8</v>
      </c>
      <c r="H355" s="120">
        <v>25880</v>
      </c>
      <c r="I355" s="120">
        <v>0</v>
      </c>
      <c r="J355" s="120">
        <v>0</v>
      </c>
      <c r="K355" s="120">
        <v>0</v>
      </c>
      <c r="L355" s="120">
        <v>0</v>
      </c>
      <c r="M355" s="120">
        <v>354</v>
      </c>
      <c r="N355" s="120">
        <v>0</v>
      </c>
      <c r="O355" s="120">
        <v>0</v>
      </c>
      <c r="P355" s="120">
        <v>0</v>
      </c>
      <c r="Q355" s="120">
        <v>0</v>
      </c>
      <c r="R355" s="120">
        <v>24367</v>
      </c>
      <c r="S355" s="120">
        <v>56877</v>
      </c>
      <c r="T355" s="120">
        <v>581</v>
      </c>
      <c r="U355" s="120">
        <v>0</v>
      </c>
      <c r="V355" s="60">
        <f t="shared" si="10"/>
        <v>108059</v>
      </c>
      <c r="W355" s="121"/>
      <c r="Y355" s="80">
        <v>3124795.72</v>
      </c>
      <c r="Z355" s="83">
        <f>+Y355/BN_BolxEst2[[#This Row],[TOTAL]]</f>
        <v>28.917496182640967</v>
      </c>
    </row>
    <row r="356" spans="1:26">
      <c r="A356" s="77">
        <v>2021</v>
      </c>
      <c r="B356" s="77" t="s">
        <v>15</v>
      </c>
      <c r="C356" s="81" t="s">
        <v>35</v>
      </c>
      <c r="D356" s="82">
        <v>0</v>
      </c>
      <c r="F356" s="122">
        <v>2023</v>
      </c>
      <c r="G356" s="122" t="s">
        <v>9</v>
      </c>
      <c r="H356" s="123">
        <v>32052</v>
      </c>
      <c r="I356" s="123">
        <v>0</v>
      </c>
      <c r="J356" s="123">
        <v>0</v>
      </c>
      <c r="K356" s="123">
        <v>0</v>
      </c>
      <c r="L356" s="123">
        <v>0</v>
      </c>
      <c r="M356" s="123">
        <v>539</v>
      </c>
      <c r="N356" s="123">
        <v>0</v>
      </c>
      <c r="O356" s="123">
        <v>0</v>
      </c>
      <c r="P356" s="123">
        <v>0</v>
      </c>
      <c r="Q356" s="123">
        <v>0</v>
      </c>
      <c r="R356" s="123">
        <v>28901</v>
      </c>
      <c r="S356" s="123">
        <v>64265</v>
      </c>
      <c r="T356" s="123">
        <v>937</v>
      </c>
      <c r="U356" s="123">
        <v>100</v>
      </c>
      <c r="V356" s="62">
        <f t="shared" ref="V356:V361" si="11">SUM(H356:U356)</f>
        <v>126794</v>
      </c>
      <c r="W356" s="124"/>
      <c r="Y356" s="80">
        <v>3695468.27</v>
      </c>
      <c r="Z356" s="83">
        <f>+Y356/BN_BolxEst2[[#This Row],[TOTAL]]</f>
        <v>29.145450652239067</v>
      </c>
    </row>
    <row r="357" spans="1:26">
      <c r="A357" s="77">
        <v>2021</v>
      </c>
      <c r="B357" s="77" t="s">
        <v>15</v>
      </c>
      <c r="C357" s="81" t="s">
        <v>36</v>
      </c>
      <c r="D357" s="82">
        <v>0</v>
      </c>
      <c r="F357" s="125">
        <v>2023</v>
      </c>
      <c r="G357" s="125" t="s">
        <v>10</v>
      </c>
      <c r="H357" s="126">
        <v>28837</v>
      </c>
      <c r="I357" s="126">
        <v>0</v>
      </c>
      <c r="J357" s="126">
        <v>0</v>
      </c>
      <c r="K357" s="126">
        <v>0</v>
      </c>
      <c r="L357" s="126">
        <v>0</v>
      </c>
      <c r="M357" s="126">
        <v>441</v>
      </c>
      <c r="N357" s="126">
        <v>0</v>
      </c>
      <c r="O357" s="126">
        <v>0</v>
      </c>
      <c r="P357" s="126">
        <v>0</v>
      </c>
      <c r="Q357" s="126">
        <v>0</v>
      </c>
      <c r="R357" s="126">
        <v>25514</v>
      </c>
      <c r="S357" s="126">
        <v>60131</v>
      </c>
      <c r="T357" s="126">
        <v>638</v>
      </c>
      <c r="U357" s="126">
        <v>0</v>
      </c>
      <c r="V357" s="63">
        <f t="shared" si="11"/>
        <v>115561</v>
      </c>
      <c r="W357" s="127"/>
      <c r="Y357" s="80">
        <v>3312246.7700000005</v>
      </c>
      <c r="Z357" s="83">
        <f>+Y357/BN_BolxEst2[[#This Row],[TOTAL]]</f>
        <v>28.662323534756538</v>
      </c>
    </row>
    <row r="358" spans="1:26">
      <c r="A358" s="77">
        <v>2021</v>
      </c>
      <c r="B358" s="77" t="s">
        <v>15</v>
      </c>
      <c r="C358" s="81" t="s">
        <v>37</v>
      </c>
      <c r="D358" s="82">
        <v>0</v>
      </c>
      <c r="F358" s="128">
        <v>2023</v>
      </c>
      <c r="G358" s="128" t="s">
        <v>11</v>
      </c>
      <c r="H358" s="129">
        <v>24433</v>
      </c>
      <c r="I358" s="129">
        <v>0</v>
      </c>
      <c r="J358" s="129">
        <v>410</v>
      </c>
      <c r="K358" s="129">
        <v>0</v>
      </c>
      <c r="L358" s="129">
        <v>0</v>
      </c>
      <c r="M358" s="129">
        <v>434</v>
      </c>
      <c r="N358" s="129">
        <v>0</v>
      </c>
      <c r="O358" s="129">
        <v>0</v>
      </c>
      <c r="P358" s="129">
        <v>0</v>
      </c>
      <c r="Q358" s="129">
        <v>0</v>
      </c>
      <c r="R358" s="129">
        <v>23661</v>
      </c>
      <c r="S358" s="129">
        <v>48347</v>
      </c>
      <c r="T358" s="129">
        <v>826</v>
      </c>
      <c r="U358" s="129">
        <v>0</v>
      </c>
      <c r="V358" s="64">
        <f t="shared" si="11"/>
        <v>98111</v>
      </c>
      <c r="W358" s="130"/>
      <c r="Y358" s="80">
        <v>2828179.9</v>
      </c>
      <c r="Z358" s="83">
        <f>+Y358/BN_BolxEst2[[#This Row],[TOTAL]]</f>
        <v>28.826328342387704</v>
      </c>
    </row>
    <row r="359" spans="1:26">
      <c r="A359" s="77">
        <v>2021</v>
      </c>
      <c r="B359" s="77" t="s">
        <v>15</v>
      </c>
      <c r="C359" s="81" t="s">
        <v>38</v>
      </c>
      <c r="D359" s="82">
        <v>0</v>
      </c>
      <c r="F359" s="131">
        <v>2024</v>
      </c>
      <c r="G359" s="131" t="s">
        <v>12</v>
      </c>
      <c r="H359" s="132">
        <v>36285</v>
      </c>
      <c r="I359" s="132">
        <v>0</v>
      </c>
      <c r="J359" s="132">
        <v>342</v>
      </c>
      <c r="K359" s="132">
        <v>0</v>
      </c>
      <c r="L359" s="132">
        <v>0</v>
      </c>
      <c r="M359" s="132">
        <v>576</v>
      </c>
      <c r="N359" s="132">
        <v>0</v>
      </c>
      <c r="O359" s="132">
        <v>0</v>
      </c>
      <c r="P359" s="132">
        <v>0</v>
      </c>
      <c r="Q359" s="132">
        <v>0</v>
      </c>
      <c r="R359" s="132">
        <v>37410</v>
      </c>
      <c r="S359" s="132">
        <v>55642</v>
      </c>
      <c r="T359" s="132">
        <v>1417</v>
      </c>
      <c r="U359" s="132">
        <v>0</v>
      </c>
      <c r="V359" s="65">
        <f t="shared" si="11"/>
        <v>131672</v>
      </c>
      <c r="W359" s="133"/>
      <c r="Y359" s="80">
        <v>4852109.46</v>
      </c>
      <c r="Z359" s="83">
        <f>+Y359/BN_BolxEst2[[#This Row],[TOTAL]]</f>
        <v>36.849971596087244</v>
      </c>
    </row>
    <row r="360" spans="1:26">
      <c r="A360" s="77">
        <v>2021</v>
      </c>
      <c r="B360" s="77" t="s">
        <v>15</v>
      </c>
      <c r="C360" s="81" t="s">
        <v>40</v>
      </c>
      <c r="D360" s="82">
        <v>0</v>
      </c>
      <c r="F360" s="134">
        <v>2024</v>
      </c>
      <c r="G360" s="134" t="s">
        <v>13</v>
      </c>
      <c r="H360" s="135">
        <v>26278</v>
      </c>
      <c r="I360" s="135">
        <v>0</v>
      </c>
      <c r="J360" s="135">
        <v>29</v>
      </c>
      <c r="K360" s="135">
        <v>0</v>
      </c>
      <c r="L360" s="135">
        <v>0</v>
      </c>
      <c r="M360" s="135">
        <v>66</v>
      </c>
      <c r="N360" s="135">
        <v>0</v>
      </c>
      <c r="O360" s="135">
        <v>0</v>
      </c>
      <c r="P360" s="135">
        <v>0</v>
      </c>
      <c r="Q360" s="135">
        <v>0</v>
      </c>
      <c r="R360" s="135">
        <v>26427</v>
      </c>
      <c r="S360" s="135">
        <v>49364</v>
      </c>
      <c r="T360" s="135">
        <v>967</v>
      </c>
      <c r="U360" s="135">
        <v>1718</v>
      </c>
      <c r="V360" s="66">
        <f t="shared" si="11"/>
        <v>104849</v>
      </c>
      <c r="W360" s="136" t="s">
        <v>68</v>
      </c>
      <c r="Y360" s="80">
        <v>10268759.42</v>
      </c>
      <c r="Z360" s="83">
        <f>+Y360/BN_BolxEst2[[#This Row],[TOTAL]]</f>
        <v>97.9385537296493</v>
      </c>
    </row>
    <row r="361" spans="1:26">
      <c r="A361" s="77">
        <v>2021</v>
      </c>
      <c r="B361" s="77" t="s">
        <v>15</v>
      </c>
      <c r="C361" s="81" t="s">
        <v>41</v>
      </c>
      <c r="D361" s="82">
        <v>0</v>
      </c>
      <c r="F361" s="137">
        <v>2024</v>
      </c>
      <c r="G361" s="137" t="s">
        <v>14</v>
      </c>
      <c r="H361" s="138">
        <v>30052</v>
      </c>
      <c r="I361" s="138">
        <v>0</v>
      </c>
      <c r="J361" s="138">
        <v>399</v>
      </c>
      <c r="K361" s="138">
        <v>0</v>
      </c>
      <c r="L361" s="138">
        <v>0</v>
      </c>
      <c r="M361" s="138">
        <v>251</v>
      </c>
      <c r="N361" s="138">
        <v>0</v>
      </c>
      <c r="O361" s="138">
        <v>0</v>
      </c>
      <c r="P361" s="138">
        <v>0</v>
      </c>
      <c r="Q361" s="138">
        <v>0</v>
      </c>
      <c r="R361" s="138">
        <v>26305</v>
      </c>
      <c r="S361" s="138">
        <v>55155</v>
      </c>
      <c r="T361" s="138">
        <v>468</v>
      </c>
      <c r="U361" s="138">
        <v>835</v>
      </c>
      <c r="V361" s="67">
        <f t="shared" si="11"/>
        <v>113465</v>
      </c>
      <c r="W361" s="139"/>
      <c r="Y361" s="80">
        <v>13738183.859999999</v>
      </c>
      <c r="Z361" s="83">
        <f>+Y361/BN_BolxEst2[[#This Row],[TOTAL]]</f>
        <v>121.07860450359141</v>
      </c>
    </row>
    <row r="362" spans="1:26">
      <c r="A362" s="77">
        <v>2021</v>
      </c>
      <c r="B362" s="77" t="s">
        <v>15</v>
      </c>
      <c r="C362" s="81" t="s">
        <v>42</v>
      </c>
      <c r="D362" s="82">
        <v>0</v>
      </c>
      <c r="F362" s="140">
        <v>2024</v>
      </c>
      <c r="G362" s="140" t="s">
        <v>15</v>
      </c>
      <c r="H362" s="141">
        <v>25715</v>
      </c>
      <c r="I362" s="141">
        <v>0</v>
      </c>
      <c r="J362" s="141">
        <v>343</v>
      </c>
      <c r="K362" s="141">
        <v>0</v>
      </c>
      <c r="L362" s="141">
        <v>0</v>
      </c>
      <c r="M362" s="141">
        <v>249</v>
      </c>
      <c r="N362" s="141">
        <v>0</v>
      </c>
      <c r="O362" s="141">
        <v>0</v>
      </c>
      <c r="P362" s="141">
        <v>0</v>
      </c>
      <c r="Q362" s="141">
        <v>0</v>
      </c>
      <c r="R362" s="141">
        <v>21147</v>
      </c>
      <c r="S362" s="141">
        <v>50368</v>
      </c>
      <c r="T362" s="141">
        <v>525</v>
      </c>
      <c r="U362" s="141">
        <v>155</v>
      </c>
      <c r="V362" s="68">
        <f t="shared" ref="V362:V367" si="12">SUM(H362:U362)</f>
        <v>98502</v>
      </c>
      <c r="W362" s="142"/>
      <c r="Y362" s="80">
        <v>13282617.000000002</v>
      </c>
      <c r="Z362" s="83">
        <f>+Y362/BN_BolxEst2[[#This Row],[TOTAL]]</f>
        <v>134.84616556009016</v>
      </c>
    </row>
    <row r="363" spans="1:26">
      <c r="A363" s="77">
        <v>2021</v>
      </c>
      <c r="B363" s="77" t="s">
        <v>15</v>
      </c>
      <c r="C363" s="81" t="s">
        <v>58</v>
      </c>
      <c r="D363" s="82">
        <v>6636</v>
      </c>
      <c r="F363" s="143">
        <v>2024</v>
      </c>
      <c r="G363" s="143" t="s">
        <v>4</v>
      </c>
      <c r="H363" s="144">
        <v>25897</v>
      </c>
      <c r="I363" s="144">
        <v>0</v>
      </c>
      <c r="J363" s="144">
        <v>165</v>
      </c>
      <c r="K363" s="144">
        <v>0</v>
      </c>
      <c r="L363" s="144">
        <v>0</v>
      </c>
      <c r="M363" s="144">
        <v>225</v>
      </c>
      <c r="N363" s="144">
        <v>0</v>
      </c>
      <c r="O363" s="144">
        <v>0</v>
      </c>
      <c r="P363" s="144">
        <v>0</v>
      </c>
      <c r="Q363" s="144">
        <v>0</v>
      </c>
      <c r="R363" s="144">
        <v>19536</v>
      </c>
      <c r="S363" s="144">
        <v>51027</v>
      </c>
      <c r="T363" s="144">
        <v>450</v>
      </c>
      <c r="U363" s="144">
        <v>15224</v>
      </c>
      <c r="V363" s="69">
        <f t="shared" si="12"/>
        <v>112524</v>
      </c>
      <c r="W363" s="145"/>
      <c r="Y363" s="80">
        <v>18854467.420000002</v>
      </c>
      <c r="Z363" s="83">
        <f>+Y363/BN_BolxEst2[[#This Row],[TOTAL]]</f>
        <v>167.55951992463832</v>
      </c>
    </row>
    <row r="364" spans="1:26">
      <c r="A364" s="77">
        <v>2021</v>
      </c>
      <c r="B364" s="77" t="s">
        <v>15</v>
      </c>
      <c r="C364" s="81" t="s">
        <v>57</v>
      </c>
      <c r="D364" s="82">
        <v>0</v>
      </c>
      <c r="F364" s="146">
        <v>2024</v>
      </c>
      <c r="G364" s="113" t="s">
        <v>5</v>
      </c>
      <c r="H364" s="147">
        <v>28185</v>
      </c>
      <c r="I364" s="147">
        <v>0</v>
      </c>
      <c r="J364" s="147">
        <v>217</v>
      </c>
      <c r="K364" s="147">
        <v>0</v>
      </c>
      <c r="L364" s="147">
        <v>0</v>
      </c>
      <c r="M364" s="147">
        <v>264</v>
      </c>
      <c r="N364" s="147">
        <v>0</v>
      </c>
      <c r="O364" s="147">
        <v>0</v>
      </c>
      <c r="P364" s="147">
        <v>0</v>
      </c>
      <c r="Q364" s="147">
        <v>0</v>
      </c>
      <c r="R364" s="147">
        <v>23888</v>
      </c>
      <c r="S364" s="147">
        <v>47780</v>
      </c>
      <c r="T364" s="147">
        <v>403</v>
      </c>
      <c r="U364" s="147">
        <v>299</v>
      </c>
      <c r="V364" s="70">
        <f t="shared" si="12"/>
        <v>101036</v>
      </c>
      <c r="W364" s="148"/>
      <c r="Y364" s="80">
        <v>21208005.5</v>
      </c>
      <c r="Z364" s="83">
        <f>+Y364/BN_BolxEst2[[#This Row],[TOTAL]]</f>
        <v>209.90543469654381</v>
      </c>
    </row>
    <row r="365" spans="1:26">
      <c r="A365" s="77">
        <v>2021</v>
      </c>
      <c r="B365" s="77" t="s">
        <v>15</v>
      </c>
      <c r="C365" s="81" t="s">
        <v>43</v>
      </c>
      <c r="D365" s="82">
        <v>0</v>
      </c>
      <c r="F365" s="149">
        <v>2024</v>
      </c>
      <c r="G365" s="149" t="s">
        <v>6</v>
      </c>
      <c r="H365" s="150">
        <v>29812</v>
      </c>
      <c r="I365" s="150">
        <v>0</v>
      </c>
      <c r="J365" s="150">
        <v>638</v>
      </c>
      <c r="K365" s="150">
        <v>0</v>
      </c>
      <c r="L365" s="150">
        <v>0</v>
      </c>
      <c r="M365" s="150">
        <v>370</v>
      </c>
      <c r="N365" s="150">
        <v>0</v>
      </c>
      <c r="O365" s="150">
        <v>0</v>
      </c>
      <c r="P365" s="150">
        <v>0</v>
      </c>
      <c r="Q365" s="150">
        <v>0</v>
      </c>
      <c r="R365" s="150">
        <v>32723</v>
      </c>
      <c r="S365" s="150">
        <v>46795</v>
      </c>
      <c r="T365" s="150">
        <v>516</v>
      </c>
      <c r="U365" s="150">
        <v>12493</v>
      </c>
      <c r="V365" s="71">
        <f t="shared" si="12"/>
        <v>123347</v>
      </c>
      <c r="W365" s="151"/>
      <c r="Y365" s="80">
        <v>25869067</v>
      </c>
      <c r="Z365" s="83">
        <f>+Y365/BN_BolxEst2[[#This Row],[TOTAL]]</f>
        <v>209.72595198910392</v>
      </c>
    </row>
    <row r="366" spans="1:26">
      <c r="A366" s="77">
        <v>2021</v>
      </c>
      <c r="B366" s="77" t="s">
        <v>4</v>
      </c>
      <c r="C366" s="81" t="s">
        <v>31</v>
      </c>
      <c r="D366" s="82">
        <v>0</v>
      </c>
      <c r="F366" s="152">
        <v>2024</v>
      </c>
      <c r="G366" s="152" t="s">
        <v>7</v>
      </c>
      <c r="H366" s="153">
        <v>23658</v>
      </c>
      <c r="I366" s="153">
        <v>0</v>
      </c>
      <c r="J366" s="153">
        <v>88</v>
      </c>
      <c r="K366" s="153">
        <v>0</v>
      </c>
      <c r="L366" s="153">
        <v>0</v>
      </c>
      <c r="M366" s="153">
        <v>67</v>
      </c>
      <c r="N366" s="153">
        <v>0</v>
      </c>
      <c r="O366" s="153">
        <v>0</v>
      </c>
      <c r="P366" s="153">
        <v>0</v>
      </c>
      <c r="Q366" s="153">
        <v>0</v>
      </c>
      <c r="R366" s="153">
        <v>22066</v>
      </c>
      <c r="S366" s="153">
        <v>43395</v>
      </c>
      <c r="T366" s="153">
        <v>580</v>
      </c>
      <c r="U366" s="153">
        <v>7476</v>
      </c>
      <c r="V366" s="72">
        <f t="shared" si="12"/>
        <v>97330</v>
      </c>
      <c r="W366" s="154"/>
      <c r="Y366" s="80">
        <v>19310850</v>
      </c>
      <c r="Z366" s="83">
        <f>+Y366/BN_BolxEst2[[#This Row],[TOTAL]]</f>
        <v>198.40593855953972</v>
      </c>
    </row>
    <row r="367" spans="1:26">
      <c r="A367" s="77">
        <v>2021</v>
      </c>
      <c r="B367" s="77" t="s">
        <v>4</v>
      </c>
      <c r="C367" s="81" t="s">
        <v>32</v>
      </c>
      <c r="D367" s="82">
        <v>0</v>
      </c>
      <c r="F367" s="155">
        <v>2024</v>
      </c>
      <c r="G367" s="155" t="s">
        <v>8</v>
      </c>
      <c r="H367" s="156">
        <v>27380</v>
      </c>
      <c r="I367" s="156">
        <v>0</v>
      </c>
      <c r="J367" s="156">
        <v>326</v>
      </c>
      <c r="K367" s="156">
        <v>0</v>
      </c>
      <c r="L367" s="156">
        <v>0</v>
      </c>
      <c r="M367" s="156">
        <v>128</v>
      </c>
      <c r="N367" s="156">
        <v>0</v>
      </c>
      <c r="O367" s="156">
        <v>0</v>
      </c>
      <c r="P367" s="156">
        <v>0</v>
      </c>
      <c r="Q367" s="156">
        <v>0</v>
      </c>
      <c r="R367" s="156">
        <v>27376</v>
      </c>
      <c r="S367" s="156">
        <v>51629</v>
      </c>
      <c r="T367" s="156">
        <v>459</v>
      </c>
      <c r="U367" s="156">
        <v>2932</v>
      </c>
      <c r="V367" s="73">
        <f t="shared" si="12"/>
        <v>110230</v>
      </c>
      <c r="W367" s="157"/>
      <c r="Y367" s="80">
        <v>26141871</v>
      </c>
      <c r="Z367" s="83">
        <f>+Y367/BN_BolxEst2[[#This Row],[TOTAL]]</f>
        <v>237.15749795881339</v>
      </c>
    </row>
    <row r="368" spans="1:26">
      <c r="A368" s="77">
        <v>2021</v>
      </c>
      <c r="B368" s="77" t="s">
        <v>4</v>
      </c>
      <c r="C368" s="81" t="s">
        <v>33</v>
      </c>
      <c r="D368" s="82">
        <v>0</v>
      </c>
      <c r="F368" s="158">
        <v>2024</v>
      </c>
      <c r="G368" s="122" t="s">
        <v>9</v>
      </c>
      <c r="H368" s="159">
        <v>29466</v>
      </c>
      <c r="I368" s="159">
        <v>0</v>
      </c>
      <c r="J368" s="159">
        <v>245</v>
      </c>
      <c r="K368" s="159">
        <v>0</v>
      </c>
      <c r="L368" s="159">
        <v>0</v>
      </c>
      <c r="M368" s="159">
        <v>247</v>
      </c>
      <c r="N368" s="159">
        <v>0</v>
      </c>
      <c r="O368" s="159">
        <v>0</v>
      </c>
      <c r="P368" s="159">
        <v>0</v>
      </c>
      <c r="Q368" s="159">
        <v>0</v>
      </c>
      <c r="R368" s="159">
        <v>27204</v>
      </c>
      <c r="S368" s="159">
        <v>51664</v>
      </c>
      <c r="T368" s="159">
        <v>355</v>
      </c>
      <c r="U368" s="159">
        <v>30989</v>
      </c>
      <c r="V368" s="74">
        <f t="shared" ref="V368:V373" si="13">SUM(H368:U368)</f>
        <v>140170</v>
      </c>
      <c r="W368" s="160"/>
      <c r="Y368" s="80">
        <v>38082776.5</v>
      </c>
      <c r="Z368" s="83">
        <f>+Y368/BN_BolxEst2[[#This Row],[TOTAL]]</f>
        <v>271.68992295070274</v>
      </c>
    </row>
    <row r="369" spans="1:26">
      <c r="A369" s="77">
        <v>2021</v>
      </c>
      <c r="B369" s="77" t="s">
        <v>4</v>
      </c>
      <c r="C369" s="81" t="s">
        <v>34</v>
      </c>
      <c r="D369" s="82">
        <v>0</v>
      </c>
      <c r="F369" s="161">
        <v>2024</v>
      </c>
      <c r="G369" s="161" t="s">
        <v>10</v>
      </c>
      <c r="H369" s="162">
        <v>28686</v>
      </c>
      <c r="I369" s="162">
        <v>0</v>
      </c>
      <c r="J369" s="162">
        <v>274</v>
      </c>
      <c r="K369" s="162">
        <v>0</v>
      </c>
      <c r="L369" s="162">
        <v>0</v>
      </c>
      <c r="M369" s="162">
        <v>280</v>
      </c>
      <c r="N369" s="162">
        <v>0</v>
      </c>
      <c r="O369" s="162">
        <v>0</v>
      </c>
      <c r="P369" s="162">
        <v>0</v>
      </c>
      <c r="Q369" s="162">
        <v>0</v>
      </c>
      <c r="R369" s="162">
        <v>27350</v>
      </c>
      <c r="S369" s="162">
        <v>48957</v>
      </c>
      <c r="T369" s="162">
        <v>463</v>
      </c>
      <c r="U369" s="162">
        <v>774</v>
      </c>
      <c r="V369" s="75">
        <f t="shared" si="13"/>
        <v>106784</v>
      </c>
      <c r="W369" s="163"/>
      <c r="Y369" s="80">
        <v>29767839</v>
      </c>
      <c r="Z369" s="83">
        <f>+Y369/BN_BolxEst2[[#This Row],[TOTAL]]</f>
        <v>278.7668470931975</v>
      </c>
    </row>
    <row r="370" spans="1:26">
      <c r="A370" s="77">
        <v>2021</v>
      </c>
      <c r="B370" s="77" t="s">
        <v>4</v>
      </c>
      <c r="C370" s="81" t="s">
        <v>35</v>
      </c>
      <c r="D370" s="82">
        <v>0</v>
      </c>
      <c r="F370" s="164">
        <v>2024</v>
      </c>
      <c r="G370" s="164" t="s">
        <v>11</v>
      </c>
      <c r="H370" s="165">
        <v>29495</v>
      </c>
      <c r="I370" s="165">
        <v>0</v>
      </c>
      <c r="J370" s="165">
        <v>187</v>
      </c>
      <c r="K370" s="165">
        <v>0</v>
      </c>
      <c r="L370" s="165">
        <v>0</v>
      </c>
      <c r="M370" s="165">
        <v>186</v>
      </c>
      <c r="N370" s="165">
        <v>0</v>
      </c>
      <c r="O370" s="165">
        <v>0</v>
      </c>
      <c r="P370" s="165">
        <v>0</v>
      </c>
      <c r="Q370" s="165">
        <v>0</v>
      </c>
      <c r="R370" s="165">
        <v>25293</v>
      </c>
      <c r="S370" s="165">
        <v>56446</v>
      </c>
      <c r="T370" s="165">
        <v>471</v>
      </c>
      <c r="U370" s="165">
        <v>43651</v>
      </c>
      <c r="V370" s="76">
        <f t="shared" si="13"/>
        <v>155729</v>
      </c>
      <c r="W370" s="166"/>
      <c r="Y370" s="80">
        <v>38611053.609999999</v>
      </c>
      <c r="Z370" s="83">
        <f>+Y370/BN_BolxEst2[[#This Row],[TOTAL]]</f>
        <v>247.93746578992995</v>
      </c>
    </row>
    <row r="371" spans="1:26">
      <c r="A371" s="77">
        <v>2021</v>
      </c>
      <c r="B371" s="77" t="s">
        <v>4</v>
      </c>
      <c r="C371" s="81" t="s">
        <v>36</v>
      </c>
      <c r="D371" s="82">
        <v>0</v>
      </c>
      <c r="F371" s="200">
        <v>2025</v>
      </c>
      <c r="G371" s="200" t="s">
        <v>12</v>
      </c>
      <c r="H371" s="203">
        <v>34405</v>
      </c>
      <c r="I371" s="203">
        <v>0</v>
      </c>
      <c r="J371" s="203">
        <v>358</v>
      </c>
      <c r="K371" s="203">
        <v>0</v>
      </c>
      <c r="L371" s="203">
        <v>0</v>
      </c>
      <c r="M371" s="203">
        <v>215</v>
      </c>
      <c r="N371" s="203">
        <v>0</v>
      </c>
      <c r="O371" s="203">
        <v>0</v>
      </c>
      <c r="P371" s="203">
        <v>0</v>
      </c>
      <c r="Q371" s="203">
        <v>0</v>
      </c>
      <c r="R371" s="203">
        <v>34327</v>
      </c>
      <c r="S371" s="203">
        <v>47458</v>
      </c>
      <c r="T371" s="203">
        <v>510</v>
      </c>
      <c r="U371" s="203">
        <v>304</v>
      </c>
      <c r="V371" s="204">
        <f t="shared" si="13"/>
        <v>117577</v>
      </c>
      <c r="W371" s="202"/>
      <c r="Y371" s="80">
        <v>25921344</v>
      </c>
      <c r="Z371" s="83">
        <f>+Y371/BN_BolxEst2[[#This Row],[TOTAL]]</f>
        <v>220.46270954353318</v>
      </c>
    </row>
    <row r="372" spans="1:26">
      <c r="A372" s="77">
        <v>2021</v>
      </c>
      <c r="B372" s="77" t="s">
        <v>4</v>
      </c>
      <c r="C372" s="81" t="s">
        <v>37</v>
      </c>
      <c r="D372" s="82">
        <v>0</v>
      </c>
      <c r="F372" s="205">
        <v>2025</v>
      </c>
      <c r="G372" s="205" t="s">
        <v>13</v>
      </c>
      <c r="H372" s="208">
        <v>31740</v>
      </c>
      <c r="I372" s="208">
        <v>0</v>
      </c>
      <c r="J372" s="208">
        <v>308</v>
      </c>
      <c r="K372" s="208">
        <v>0</v>
      </c>
      <c r="L372" s="208">
        <v>0</v>
      </c>
      <c r="M372" s="208">
        <v>140</v>
      </c>
      <c r="N372" s="208">
        <v>0</v>
      </c>
      <c r="O372" s="208">
        <v>0</v>
      </c>
      <c r="P372" s="208">
        <v>0</v>
      </c>
      <c r="Q372" s="208">
        <v>0</v>
      </c>
      <c r="R372" s="208">
        <v>29651</v>
      </c>
      <c r="S372" s="208">
        <v>40336</v>
      </c>
      <c r="T372" s="208">
        <v>381</v>
      </c>
      <c r="U372" s="208">
        <v>9119</v>
      </c>
      <c r="V372" s="209">
        <f t="shared" si="13"/>
        <v>111675</v>
      </c>
      <c r="W372" s="207"/>
      <c r="Y372" s="80">
        <v>24460581</v>
      </c>
      <c r="Z372" s="83">
        <f>+Y372/BN_BolxEst2[[#This Row],[TOTAL]]</f>
        <v>219.03363331094695</v>
      </c>
    </row>
    <row r="373" spans="1:26">
      <c r="A373" s="77">
        <v>2021</v>
      </c>
      <c r="B373" s="77" t="s">
        <v>4</v>
      </c>
      <c r="C373" s="81" t="s">
        <v>38</v>
      </c>
      <c r="D373" s="82">
        <v>0</v>
      </c>
      <c r="F373" s="205">
        <v>2025</v>
      </c>
      <c r="G373" s="210" t="s">
        <v>14</v>
      </c>
      <c r="H373" s="213">
        <v>33089</v>
      </c>
      <c r="I373" s="213">
        <v>0</v>
      </c>
      <c r="J373" s="213">
        <v>214</v>
      </c>
      <c r="K373" s="213">
        <v>0</v>
      </c>
      <c r="L373" s="213">
        <v>0</v>
      </c>
      <c r="M373" s="213">
        <v>161</v>
      </c>
      <c r="N373" s="213">
        <v>0</v>
      </c>
      <c r="O373" s="213">
        <v>0</v>
      </c>
      <c r="P373" s="213">
        <v>0</v>
      </c>
      <c r="Q373" s="213">
        <v>0</v>
      </c>
      <c r="R373" s="213">
        <v>29126</v>
      </c>
      <c r="S373" s="213">
        <v>53444</v>
      </c>
      <c r="T373" s="213">
        <v>455</v>
      </c>
      <c r="U373" s="213">
        <v>12097</v>
      </c>
      <c r="V373" s="214">
        <f t="shared" si="13"/>
        <v>128586</v>
      </c>
      <c r="W373" s="212"/>
      <c r="Y373" s="80">
        <v>29377986</v>
      </c>
      <c r="Z373" s="83">
        <f>+Y373/BN_BolxEst2[[#This Row],[TOTAL]]</f>
        <v>228.46955345060894</v>
      </c>
    </row>
    <row r="374" spans="1:26">
      <c r="A374" s="77">
        <v>2021</v>
      </c>
      <c r="B374" s="77" t="s">
        <v>4</v>
      </c>
      <c r="C374" s="81" t="s">
        <v>40</v>
      </c>
      <c r="D374" s="82">
        <v>0</v>
      </c>
      <c r="F374" s="215">
        <v>2025</v>
      </c>
      <c r="G374" s="215" t="s">
        <v>15</v>
      </c>
      <c r="H374" s="218">
        <v>35233</v>
      </c>
      <c r="I374" s="218">
        <v>0</v>
      </c>
      <c r="J374" s="218">
        <v>228</v>
      </c>
      <c r="K374" s="218">
        <v>0</v>
      </c>
      <c r="L374" s="218">
        <v>0</v>
      </c>
      <c r="M374" s="218">
        <v>194</v>
      </c>
      <c r="N374" s="218">
        <v>0</v>
      </c>
      <c r="O374" s="218">
        <v>0</v>
      </c>
      <c r="P374" s="218">
        <v>0</v>
      </c>
      <c r="Q374" s="218">
        <v>0</v>
      </c>
      <c r="R374" s="218">
        <v>29270</v>
      </c>
      <c r="S374" s="218">
        <v>57435</v>
      </c>
      <c r="T374" s="218">
        <v>498</v>
      </c>
      <c r="U374" s="218">
        <v>8425</v>
      </c>
      <c r="V374" s="219">
        <f t="shared" ref="V374:V379" si="14">SUM(H374:U374)</f>
        <v>131283</v>
      </c>
      <c r="W374" s="217"/>
      <c r="Y374" s="80">
        <v>30095616.5</v>
      </c>
      <c r="Z374" s="83">
        <f>+Y374/BN_BolxEst2[[#This Row],[TOTAL]]</f>
        <v>229.24229717480557</v>
      </c>
    </row>
    <row r="375" spans="1:26">
      <c r="A375" s="77">
        <v>2021</v>
      </c>
      <c r="B375" s="77" t="s">
        <v>4</v>
      </c>
      <c r="C375" s="81" t="s">
        <v>41</v>
      </c>
      <c r="D375" s="82">
        <v>0</v>
      </c>
      <c r="F375" s="215">
        <v>2025</v>
      </c>
      <c r="G375" s="215" t="s">
        <v>4</v>
      </c>
      <c r="H375" s="218">
        <v>45358</v>
      </c>
      <c r="I375" s="218">
        <v>0</v>
      </c>
      <c r="J375" s="218">
        <v>311</v>
      </c>
      <c r="K375" s="218">
        <v>0</v>
      </c>
      <c r="L375" s="218">
        <v>0</v>
      </c>
      <c r="M375" s="218">
        <v>214</v>
      </c>
      <c r="N375" s="218">
        <v>0</v>
      </c>
      <c r="O375" s="218">
        <v>0</v>
      </c>
      <c r="P375" s="218">
        <v>0</v>
      </c>
      <c r="Q375" s="218">
        <v>0</v>
      </c>
      <c r="R375" s="218">
        <v>40495</v>
      </c>
      <c r="S375" s="218">
        <v>72120</v>
      </c>
      <c r="T375" s="218">
        <v>314</v>
      </c>
      <c r="U375" s="218">
        <v>16158</v>
      </c>
      <c r="V375" s="219">
        <f t="shared" si="14"/>
        <v>174970</v>
      </c>
      <c r="W375" s="217"/>
      <c r="Y375" s="80">
        <v>40040500.5</v>
      </c>
      <c r="Z375" s="83">
        <f>+Y375/BN_BolxEst2[[#This Row],[TOTAL]]</f>
        <v>228.84209007258386</v>
      </c>
    </row>
    <row r="376" spans="1:26">
      <c r="A376" s="77">
        <v>2021</v>
      </c>
      <c r="B376" s="77" t="s">
        <v>4</v>
      </c>
      <c r="C376" s="81" t="s">
        <v>42</v>
      </c>
      <c r="D376" s="82">
        <v>0</v>
      </c>
      <c r="F376" s="220">
        <v>2025</v>
      </c>
      <c r="G376" s="220" t="s">
        <v>5</v>
      </c>
      <c r="H376" s="223">
        <v>36075</v>
      </c>
      <c r="I376" s="223">
        <v>0</v>
      </c>
      <c r="J376" s="223">
        <v>1</v>
      </c>
      <c r="K376" s="223">
        <v>0</v>
      </c>
      <c r="L376" s="223">
        <v>0</v>
      </c>
      <c r="M376" s="223">
        <v>103</v>
      </c>
      <c r="N376" s="223">
        <v>0</v>
      </c>
      <c r="O376" s="223">
        <v>0</v>
      </c>
      <c r="P376" s="223">
        <v>0</v>
      </c>
      <c r="Q376" s="223">
        <v>0</v>
      </c>
      <c r="R376" s="223">
        <v>30284</v>
      </c>
      <c r="S376" s="223">
        <v>59775</v>
      </c>
      <c r="T376" s="223">
        <v>214</v>
      </c>
      <c r="U376" s="223">
        <v>0</v>
      </c>
      <c r="V376" s="224">
        <f t="shared" si="14"/>
        <v>126452</v>
      </c>
      <c r="W376" s="222"/>
      <c r="Y376" s="80">
        <v>28129313.5</v>
      </c>
      <c r="Z376" s="83">
        <f>+Y376/BN_BolxEst2[[#This Row],[TOTAL]]</f>
        <v>222.45052272799165</v>
      </c>
    </row>
    <row r="377" spans="1:26">
      <c r="A377" s="77">
        <v>2021</v>
      </c>
      <c r="B377" s="77" t="s">
        <v>4</v>
      </c>
      <c r="C377" s="81" t="s">
        <v>58</v>
      </c>
      <c r="D377" s="82">
        <v>4664</v>
      </c>
      <c r="F377" s="225">
        <v>2025</v>
      </c>
      <c r="G377" s="225" t="s">
        <v>6</v>
      </c>
      <c r="H377" s="228">
        <v>38881</v>
      </c>
      <c r="I377" s="228">
        <v>0</v>
      </c>
      <c r="J377" s="228">
        <v>0</v>
      </c>
      <c r="K377" s="228">
        <v>0</v>
      </c>
      <c r="L377" s="228">
        <v>0</v>
      </c>
      <c r="M377" s="228">
        <v>105</v>
      </c>
      <c r="N377" s="228">
        <v>0</v>
      </c>
      <c r="O377" s="228">
        <v>0</v>
      </c>
      <c r="P377" s="228">
        <v>0</v>
      </c>
      <c r="Q377" s="228">
        <v>0</v>
      </c>
      <c r="R377" s="228">
        <v>36681</v>
      </c>
      <c r="S377" s="228">
        <v>59862</v>
      </c>
      <c r="T377" s="228">
        <v>258</v>
      </c>
      <c r="U377" s="228">
        <v>0</v>
      </c>
      <c r="V377" s="229">
        <f t="shared" si="14"/>
        <v>135787</v>
      </c>
      <c r="W377" s="227"/>
      <c r="Y377" s="80">
        <v>30865005</v>
      </c>
      <c r="Z377" s="83">
        <f>+Y377/BN_BolxEst2[[#This Row],[TOTAL]]</f>
        <v>227.30456523820396</v>
      </c>
    </row>
    <row r="378" spans="1:26">
      <c r="A378" s="77">
        <v>2021</v>
      </c>
      <c r="B378" s="77" t="s">
        <v>4</v>
      </c>
      <c r="C378" s="81" t="s">
        <v>57</v>
      </c>
      <c r="D378" s="82">
        <v>0</v>
      </c>
      <c r="F378" s="230">
        <v>2025</v>
      </c>
      <c r="G378" s="152" t="s">
        <v>7</v>
      </c>
      <c r="H378" s="233">
        <v>41292</v>
      </c>
      <c r="I378" s="233">
        <v>0</v>
      </c>
      <c r="J378" s="233">
        <v>0</v>
      </c>
      <c r="K378" s="233">
        <v>0</v>
      </c>
      <c r="L378" s="233">
        <v>0</v>
      </c>
      <c r="M378" s="233">
        <v>41</v>
      </c>
      <c r="N378" s="233">
        <v>0</v>
      </c>
      <c r="O378" s="233">
        <v>0</v>
      </c>
      <c r="P378" s="233">
        <v>0</v>
      </c>
      <c r="Q378" s="233">
        <v>0</v>
      </c>
      <c r="R378" s="233">
        <v>32158</v>
      </c>
      <c r="S378" s="233">
        <v>61220</v>
      </c>
      <c r="T378" s="233">
        <v>272</v>
      </c>
      <c r="U378" s="233">
        <v>4125</v>
      </c>
      <c r="V378" s="234">
        <f t="shared" si="14"/>
        <v>139108</v>
      </c>
      <c r="W378" s="232"/>
      <c r="Y378" s="80">
        <v>30743689.5</v>
      </c>
      <c r="Z378" s="83">
        <f>+Y378/BN_BolxEst2[[#This Row],[TOTAL]]</f>
        <v>221.00590548350922</v>
      </c>
    </row>
    <row r="379" spans="1:26">
      <c r="A379" s="77">
        <v>2021</v>
      </c>
      <c r="B379" s="77" t="s">
        <v>4</v>
      </c>
      <c r="C379" s="81" t="s">
        <v>43</v>
      </c>
      <c r="D379" s="82">
        <v>31</v>
      </c>
      <c r="F379" s="235">
        <v>2025</v>
      </c>
      <c r="G379" s="155" t="s">
        <v>8</v>
      </c>
      <c r="H379" s="238">
        <v>37654</v>
      </c>
      <c r="I379" s="238">
        <v>0</v>
      </c>
      <c r="J379" s="238">
        <v>0</v>
      </c>
      <c r="K379" s="238">
        <v>0</v>
      </c>
      <c r="L379" s="238">
        <v>0</v>
      </c>
      <c r="M379" s="238">
        <v>31</v>
      </c>
      <c r="N379" s="238">
        <v>0</v>
      </c>
      <c r="O379" s="238">
        <v>0</v>
      </c>
      <c r="P379" s="238">
        <v>0</v>
      </c>
      <c r="Q379" s="238">
        <v>0</v>
      </c>
      <c r="R379" s="238">
        <v>28214</v>
      </c>
      <c r="S379" s="238">
        <v>61263</v>
      </c>
      <c r="T379" s="238">
        <v>217</v>
      </c>
      <c r="U379" s="238">
        <v>10708</v>
      </c>
      <c r="V379" s="239">
        <f t="shared" si="14"/>
        <v>138087</v>
      </c>
      <c r="W379" s="237"/>
      <c r="Y379" s="80">
        <v>31093718.5</v>
      </c>
      <c r="Z379" s="83">
        <f>+Y379/BN_BolxEst2[[#This Row],[TOTAL]]</f>
        <v>225.17484267164903</v>
      </c>
    </row>
    <row r="380" spans="1:26">
      <c r="A380" s="77">
        <v>2021</v>
      </c>
      <c r="B380" s="77" t="s">
        <v>5</v>
      </c>
      <c r="C380" s="81" t="s">
        <v>31</v>
      </c>
      <c r="D380" s="82">
        <v>0</v>
      </c>
      <c r="F380" s="240">
        <v>2025</v>
      </c>
      <c r="G380" s="122" t="s">
        <v>9</v>
      </c>
      <c r="H380" s="243">
        <v>41706</v>
      </c>
      <c r="I380" s="243">
        <v>0</v>
      </c>
      <c r="J380" s="243">
        <v>13</v>
      </c>
      <c r="K380" s="243">
        <v>0</v>
      </c>
      <c r="L380" s="243">
        <v>0</v>
      </c>
      <c r="M380" s="243">
        <v>14</v>
      </c>
      <c r="N380" s="243">
        <v>0</v>
      </c>
      <c r="O380" s="243">
        <v>0</v>
      </c>
      <c r="P380" s="243">
        <v>0</v>
      </c>
      <c r="Q380" s="243">
        <v>0</v>
      </c>
      <c r="R380" s="243">
        <v>30661</v>
      </c>
      <c r="S380" s="243">
        <v>61681</v>
      </c>
      <c r="T380" s="243">
        <v>198</v>
      </c>
      <c r="U380" s="243">
        <v>5586</v>
      </c>
      <c r="V380" s="244">
        <f>SUM(H380:U380)</f>
        <v>139859</v>
      </c>
      <c r="W380" s="242"/>
      <c r="Y380" s="80">
        <v>31545076</v>
      </c>
      <c r="Z380" s="83">
        <f>+Y380/BN_BolxEst2[[#This Row],[TOTAL]]</f>
        <v>225.54913162542275</v>
      </c>
    </row>
    <row r="381" spans="1:26">
      <c r="A381" s="77">
        <v>2021</v>
      </c>
      <c r="B381" s="77" t="s">
        <v>5</v>
      </c>
      <c r="C381" s="81" t="s">
        <v>32</v>
      </c>
      <c r="D381" s="82">
        <v>0</v>
      </c>
      <c r="F381" s="240">
        <v>2025</v>
      </c>
      <c r="G381" s="161" t="s">
        <v>10</v>
      </c>
      <c r="H381" s="248">
        <v>40039</v>
      </c>
      <c r="I381" s="248">
        <v>0</v>
      </c>
      <c r="J381" s="248">
        <v>314</v>
      </c>
      <c r="K381" s="248">
        <v>0</v>
      </c>
      <c r="L381" s="248">
        <v>0</v>
      </c>
      <c r="M381" s="248">
        <v>56</v>
      </c>
      <c r="N381" s="248">
        <v>0</v>
      </c>
      <c r="O381" s="248">
        <v>0</v>
      </c>
      <c r="P381" s="248">
        <v>0</v>
      </c>
      <c r="Q381" s="248">
        <v>0</v>
      </c>
      <c r="R381" s="248">
        <v>31132</v>
      </c>
      <c r="S381" s="248">
        <v>57740</v>
      </c>
      <c r="T381" s="248">
        <v>320</v>
      </c>
      <c r="U381" s="248">
        <v>9730</v>
      </c>
      <c r="V381" s="249">
        <f>SUM(H381:U381)</f>
        <v>139331</v>
      </c>
      <c r="W381" s="247"/>
      <c r="Y381" s="80">
        <v>32148697</v>
      </c>
      <c r="Z381" s="83">
        <f>+Y381/BN_BolxEst2[[#This Row],[TOTAL]]</f>
        <v>230.73613912194702</v>
      </c>
    </row>
    <row r="382" spans="1:26">
      <c r="A382" s="77">
        <v>2021</v>
      </c>
      <c r="B382" s="77" t="s">
        <v>5</v>
      </c>
      <c r="C382" s="81" t="s">
        <v>33</v>
      </c>
      <c r="D382" s="82">
        <v>0</v>
      </c>
      <c r="F382" s="250">
        <v>2025</v>
      </c>
      <c r="G382" s="250" t="s">
        <v>11</v>
      </c>
      <c r="H382" s="253">
        <v>33212</v>
      </c>
      <c r="I382" s="253">
        <v>0</v>
      </c>
      <c r="J382" s="253">
        <v>0</v>
      </c>
      <c r="K382" s="253">
        <v>0</v>
      </c>
      <c r="L382" s="253">
        <v>0</v>
      </c>
      <c r="M382" s="253">
        <v>26</v>
      </c>
      <c r="N382" s="253">
        <v>0</v>
      </c>
      <c r="O382" s="253">
        <v>0</v>
      </c>
      <c r="P382" s="253">
        <v>0</v>
      </c>
      <c r="Q382" s="253">
        <v>0</v>
      </c>
      <c r="R382" s="253">
        <v>26506</v>
      </c>
      <c r="S382" s="253">
        <v>43818</v>
      </c>
      <c r="T382" s="253">
        <v>312</v>
      </c>
      <c r="U382" s="253">
        <v>34921</v>
      </c>
      <c r="V382" s="254">
        <f>SUM(H382:U382)</f>
        <v>138795</v>
      </c>
      <c r="W382" s="252"/>
      <c r="Y382" s="80">
        <v>32298134.5</v>
      </c>
      <c r="Z382" s="83">
        <f>+Y382/BN_BolxEst2[[#This Row],[TOTAL]]</f>
        <v>232.70387622032493</v>
      </c>
    </row>
    <row r="383" spans="1:26">
      <c r="A383" s="77">
        <v>2021</v>
      </c>
      <c r="B383" s="77" t="s">
        <v>5</v>
      </c>
      <c r="C383" s="81" t="s">
        <v>34</v>
      </c>
      <c r="D383" s="82">
        <v>0</v>
      </c>
      <c r="F383" s="255">
        <v>2026</v>
      </c>
      <c r="G383" s="255" t="s">
        <v>12</v>
      </c>
      <c r="H383" s="258">
        <v>48868</v>
      </c>
      <c r="I383" s="258">
        <v>0</v>
      </c>
      <c r="J383" s="258">
        <v>0</v>
      </c>
      <c r="K383" s="258">
        <v>0</v>
      </c>
      <c r="L383" s="258">
        <v>0</v>
      </c>
      <c r="M383" s="258">
        <v>37</v>
      </c>
      <c r="N383" s="258">
        <v>0</v>
      </c>
      <c r="O383" s="258">
        <v>0</v>
      </c>
      <c r="P383" s="258">
        <v>0</v>
      </c>
      <c r="Q383" s="258">
        <v>0</v>
      </c>
      <c r="R383" s="258">
        <v>39886</v>
      </c>
      <c r="S383" s="258">
        <v>53429</v>
      </c>
      <c r="T383" s="258">
        <v>350</v>
      </c>
      <c r="U383" s="258">
        <v>3490</v>
      </c>
      <c r="V383" s="259">
        <f>SUM(H383:U383)</f>
        <v>146060</v>
      </c>
      <c r="W383" s="257"/>
      <c r="Y383" s="80">
        <v>32642048</v>
      </c>
      <c r="Z383" s="83">
        <f>+Y383/BN_BolxEst2[[#This Row],[TOTAL]]</f>
        <v>223.48382856360399</v>
      </c>
    </row>
    <row r="384" spans="1:26">
      <c r="A384" s="77">
        <v>2021</v>
      </c>
      <c r="B384" s="77" t="s">
        <v>5</v>
      </c>
      <c r="C384" s="81" t="s">
        <v>35</v>
      </c>
      <c r="D384" s="82">
        <v>0</v>
      </c>
      <c r="F384" s="260">
        <v>2026</v>
      </c>
      <c r="G384" s="260" t="s">
        <v>13</v>
      </c>
      <c r="H384" s="261">
        <v>50412</v>
      </c>
      <c r="I384" s="261">
        <v>0</v>
      </c>
      <c r="J384" s="261">
        <v>0</v>
      </c>
      <c r="K384" s="261">
        <v>0</v>
      </c>
      <c r="L384" s="261">
        <v>0</v>
      </c>
      <c r="M384" s="261">
        <v>72</v>
      </c>
      <c r="N384" s="261">
        <v>0</v>
      </c>
      <c r="O384" s="261">
        <v>0</v>
      </c>
      <c r="P384" s="261">
        <v>0</v>
      </c>
      <c r="Q384" s="261">
        <v>0</v>
      </c>
      <c r="R384" s="261">
        <v>46586</v>
      </c>
      <c r="S384" s="261">
        <v>19233</v>
      </c>
      <c r="T384" s="261">
        <v>395</v>
      </c>
      <c r="U384" s="261">
        <v>561</v>
      </c>
      <c r="V384" s="259">
        <f>SUM(H384:U384)</f>
        <v>117259</v>
      </c>
      <c r="W384" s="262"/>
      <c r="Y384" s="80">
        <v>25501479.5</v>
      </c>
      <c r="Z384" s="83">
        <f>+Y384/BN_BolxEst2[[#This Row],[TOTAL]]</f>
        <v>217.47993331002311</v>
      </c>
    </row>
    <row r="385" spans="1:26">
      <c r="A385" s="77">
        <v>2021</v>
      </c>
      <c r="B385" s="77" t="s">
        <v>5</v>
      </c>
      <c r="C385" s="81" t="s">
        <v>36</v>
      </c>
      <c r="D385" s="82">
        <v>0</v>
      </c>
      <c r="F385" s="278">
        <v>2026</v>
      </c>
      <c r="G385" s="278" t="s">
        <v>14</v>
      </c>
      <c r="H385" s="279">
        <v>41746</v>
      </c>
      <c r="I385" s="279">
        <v>0</v>
      </c>
      <c r="J385" s="279">
        <v>0</v>
      </c>
      <c r="K385" s="279">
        <v>0</v>
      </c>
      <c r="L385" s="279">
        <v>0</v>
      </c>
      <c r="M385" s="279">
        <v>46</v>
      </c>
      <c r="N385" s="279">
        <v>0</v>
      </c>
      <c r="O385" s="279">
        <v>0</v>
      </c>
      <c r="P385" s="279">
        <v>0</v>
      </c>
      <c r="Q385" s="279">
        <v>0</v>
      </c>
      <c r="R385" s="279">
        <v>31083</v>
      </c>
      <c r="S385" s="279">
        <v>71188</v>
      </c>
      <c r="T385" s="279">
        <v>186</v>
      </c>
      <c r="U385" s="279">
        <v>76120</v>
      </c>
      <c r="V385" s="280">
        <f>SUM(H385:U385)</f>
        <v>220369</v>
      </c>
      <c r="W385" s="281"/>
      <c r="Y385" s="80">
        <v>53139456</v>
      </c>
      <c r="Z385" s="83">
        <f>+Y385/BN_BolxEst2[[#This Row],[TOTAL]]</f>
        <v>241.13852674377975</v>
      </c>
    </row>
    <row r="386" spans="1:26">
      <c r="A386" s="77">
        <v>2021</v>
      </c>
      <c r="B386" s="77" t="s">
        <v>5</v>
      </c>
      <c r="C386" s="81" t="s">
        <v>37</v>
      </c>
      <c r="D386" s="82">
        <v>0</v>
      </c>
    </row>
    <row r="387" spans="1:26">
      <c r="A387" s="77">
        <v>2021</v>
      </c>
      <c r="B387" s="77" t="s">
        <v>5</v>
      </c>
      <c r="C387" s="81" t="s">
        <v>38</v>
      </c>
      <c r="D387" s="82">
        <v>0</v>
      </c>
    </row>
    <row r="388" spans="1:26">
      <c r="A388" s="77">
        <v>2021</v>
      </c>
      <c r="B388" s="77" t="s">
        <v>5</v>
      </c>
      <c r="C388" s="81" t="s">
        <v>40</v>
      </c>
      <c r="D388" s="82">
        <v>0</v>
      </c>
    </row>
    <row r="389" spans="1:26">
      <c r="A389" s="77">
        <v>2021</v>
      </c>
      <c r="B389" s="77" t="s">
        <v>5</v>
      </c>
      <c r="C389" s="81" t="s">
        <v>41</v>
      </c>
      <c r="D389" s="82">
        <v>0</v>
      </c>
    </row>
    <row r="390" spans="1:26">
      <c r="A390" s="77">
        <v>2021</v>
      </c>
      <c r="B390" s="77" t="s">
        <v>5</v>
      </c>
      <c r="C390" s="81" t="s">
        <v>42</v>
      </c>
      <c r="D390" s="82">
        <v>0</v>
      </c>
    </row>
    <row r="391" spans="1:26">
      <c r="A391" s="77">
        <v>2021</v>
      </c>
      <c r="B391" s="77" t="s">
        <v>5</v>
      </c>
      <c r="C391" s="81" t="s">
        <v>58</v>
      </c>
      <c r="D391" s="82">
        <v>8309</v>
      </c>
    </row>
    <row r="392" spans="1:26">
      <c r="A392" s="77">
        <v>2021</v>
      </c>
      <c r="B392" s="77" t="s">
        <v>5</v>
      </c>
      <c r="C392" s="81" t="s">
        <v>57</v>
      </c>
      <c r="D392" s="82">
        <v>0</v>
      </c>
    </row>
    <row r="393" spans="1:26">
      <c r="A393" s="77">
        <v>2021</v>
      </c>
      <c r="B393" s="77" t="s">
        <v>5</v>
      </c>
      <c r="C393" s="81" t="s">
        <v>43</v>
      </c>
      <c r="D393" s="82">
        <v>0</v>
      </c>
    </row>
    <row r="394" spans="1:26">
      <c r="A394" s="77">
        <v>2021</v>
      </c>
      <c r="B394" s="77" t="s">
        <v>6</v>
      </c>
      <c r="C394" s="81" t="s">
        <v>31</v>
      </c>
      <c r="D394" s="82">
        <v>0</v>
      </c>
    </row>
    <row r="395" spans="1:26">
      <c r="A395" s="77">
        <v>2021</v>
      </c>
      <c r="B395" s="77" t="s">
        <v>6</v>
      </c>
      <c r="C395" s="81" t="s">
        <v>32</v>
      </c>
      <c r="D395" s="82">
        <v>0</v>
      </c>
    </row>
    <row r="396" spans="1:26">
      <c r="A396" s="77">
        <v>2021</v>
      </c>
      <c r="B396" s="77" t="s">
        <v>6</v>
      </c>
      <c r="C396" s="81" t="s">
        <v>33</v>
      </c>
      <c r="D396" s="82">
        <v>0</v>
      </c>
    </row>
    <row r="397" spans="1:26">
      <c r="A397" s="77">
        <v>2021</v>
      </c>
      <c r="B397" s="77" t="s">
        <v>6</v>
      </c>
      <c r="C397" s="81" t="s">
        <v>34</v>
      </c>
      <c r="D397" s="82">
        <v>0</v>
      </c>
    </row>
    <row r="398" spans="1:26">
      <c r="A398" s="77">
        <v>2021</v>
      </c>
      <c r="B398" s="77" t="s">
        <v>6</v>
      </c>
      <c r="C398" s="81" t="s">
        <v>35</v>
      </c>
      <c r="D398" s="82">
        <v>0</v>
      </c>
    </row>
    <row r="399" spans="1:26">
      <c r="A399" s="77">
        <v>2021</v>
      </c>
      <c r="B399" s="77" t="s">
        <v>6</v>
      </c>
      <c r="C399" s="81" t="s">
        <v>36</v>
      </c>
      <c r="D399" s="82">
        <v>0</v>
      </c>
    </row>
    <row r="400" spans="1:26">
      <c r="A400" s="77">
        <v>2021</v>
      </c>
      <c r="B400" s="77" t="s">
        <v>6</v>
      </c>
      <c r="C400" s="81" t="s">
        <v>37</v>
      </c>
      <c r="D400" s="82">
        <v>0</v>
      </c>
    </row>
    <row r="401" spans="1:4">
      <c r="A401" s="77">
        <v>2021</v>
      </c>
      <c r="B401" s="77" t="s">
        <v>6</v>
      </c>
      <c r="C401" s="81" t="s">
        <v>38</v>
      </c>
      <c r="D401" s="82">
        <v>0</v>
      </c>
    </row>
    <row r="402" spans="1:4">
      <c r="A402" s="77">
        <v>2021</v>
      </c>
      <c r="B402" s="77" t="s">
        <v>6</v>
      </c>
      <c r="C402" s="81" t="s">
        <v>40</v>
      </c>
      <c r="D402" s="82">
        <v>0</v>
      </c>
    </row>
    <row r="403" spans="1:4">
      <c r="A403" s="77">
        <v>2021</v>
      </c>
      <c r="B403" s="77" t="s">
        <v>6</v>
      </c>
      <c r="C403" s="81" t="s">
        <v>41</v>
      </c>
      <c r="D403" s="82">
        <v>0</v>
      </c>
    </row>
    <row r="404" spans="1:4">
      <c r="A404" s="77">
        <v>2021</v>
      </c>
      <c r="B404" s="77" t="s">
        <v>6</v>
      </c>
      <c r="C404" s="81" t="s">
        <v>42</v>
      </c>
      <c r="D404" s="82">
        <v>0</v>
      </c>
    </row>
    <row r="405" spans="1:4">
      <c r="A405" s="77">
        <v>2021</v>
      </c>
      <c r="B405" s="77" t="s">
        <v>6</v>
      </c>
      <c r="C405" s="81" t="s">
        <v>58</v>
      </c>
      <c r="D405" s="82">
        <v>18208</v>
      </c>
    </row>
    <row r="406" spans="1:4">
      <c r="A406" s="77">
        <v>2021</v>
      </c>
      <c r="B406" s="77" t="s">
        <v>6</v>
      </c>
      <c r="C406" s="81" t="s">
        <v>57</v>
      </c>
      <c r="D406" s="82">
        <v>0</v>
      </c>
    </row>
    <row r="407" spans="1:4">
      <c r="A407" s="77">
        <v>2021</v>
      </c>
      <c r="B407" s="77" t="s">
        <v>6</v>
      </c>
      <c r="C407" s="81" t="s">
        <v>43</v>
      </c>
      <c r="D407" s="82">
        <v>0</v>
      </c>
    </row>
    <row r="408" spans="1:4">
      <c r="A408" s="77">
        <v>2021</v>
      </c>
      <c r="B408" s="77" t="s">
        <v>7</v>
      </c>
      <c r="C408" s="81" t="s">
        <v>31</v>
      </c>
      <c r="D408" s="82">
        <v>2</v>
      </c>
    </row>
    <row r="409" spans="1:4">
      <c r="A409" s="77">
        <v>2021</v>
      </c>
      <c r="B409" s="77" t="s">
        <v>7</v>
      </c>
      <c r="C409" s="81" t="s">
        <v>32</v>
      </c>
      <c r="D409" s="82">
        <v>0</v>
      </c>
    </row>
    <row r="410" spans="1:4">
      <c r="A410" s="77">
        <v>2021</v>
      </c>
      <c r="B410" s="77" t="s">
        <v>7</v>
      </c>
      <c r="C410" s="81" t="s">
        <v>33</v>
      </c>
      <c r="D410" s="82">
        <v>0</v>
      </c>
    </row>
    <row r="411" spans="1:4">
      <c r="A411" s="77">
        <v>2021</v>
      </c>
      <c r="B411" s="77" t="s">
        <v>7</v>
      </c>
      <c r="C411" s="81" t="s">
        <v>34</v>
      </c>
      <c r="D411" s="82">
        <v>0</v>
      </c>
    </row>
    <row r="412" spans="1:4">
      <c r="A412" s="77">
        <v>2021</v>
      </c>
      <c r="B412" s="77" t="s">
        <v>7</v>
      </c>
      <c r="C412" s="81" t="s">
        <v>35</v>
      </c>
      <c r="D412" s="82">
        <v>0</v>
      </c>
    </row>
    <row r="413" spans="1:4">
      <c r="A413" s="77">
        <v>2021</v>
      </c>
      <c r="B413" s="77" t="s">
        <v>7</v>
      </c>
      <c r="C413" s="81" t="s">
        <v>36</v>
      </c>
      <c r="D413" s="82">
        <v>0</v>
      </c>
    </row>
    <row r="414" spans="1:4">
      <c r="A414" s="77">
        <v>2021</v>
      </c>
      <c r="B414" s="77" t="s">
        <v>7</v>
      </c>
      <c r="C414" s="81" t="s">
        <v>37</v>
      </c>
      <c r="D414" s="82">
        <v>0</v>
      </c>
    </row>
    <row r="415" spans="1:4">
      <c r="A415" s="77">
        <v>2021</v>
      </c>
      <c r="B415" s="77" t="s">
        <v>7</v>
      </c>
      <c r="C415" s="81" t="s">
        <v>38</v>
      </c>
      <c r="D415" s="82">
        <v>0</v>
      </c>
    </row>
    <row r="416" spans="1:4">
      <c r="A416" s="77">
        <v>2021</v>
      </c>
      <c r="B416" s="77" t="s">
        <v>7</v>
      </c>
      <c r="C416" s="81" t="s">
        <v>40</v>
      </c>
      <c r="D416" s="82">
        <v>0</v>
      </c>
    </row>
    <row r="417" spans="1:4">
      <c r="A417" s="77">
        <v>2021</v>
      </c>
      <c r="B417" s="77" t="s">
        <v>7</v>
      </c>
      <c r="C417" s="81" t="s">
        <v>41</v>
      </c>
      <c r="D417" s="82">
        <v>0</v>
      </c>
    </row>
    <row r="418" spans="1:4">
      <c r="A418" s="77">
        <v>2021</v>
      </c>
      <c r="B418" s="77" t="s">
        <v>7</v>
      </c>
      <c r="C418" s="81" t="s">
        <v>42</v>
      </c>
      <c r="D418" s="82">
        <v>-1</v>
      </c>
    </row>
    <row r="419" spans="1:4">
      <c r="A419" s="77">
        <v>2021</v>
      </c>
      <c r="B419" s="77" t="s">
        <v>7</v>
      </c>
      <c r="C419" s="81" t="s">
        <v>58</v>
      </c>
      <c r="D419" s="82">
        <v>30900</v>
      </c>
    </row>
    <row r="420" spans="1:4">
      <c r="A420" s="77">
        <v>2021</v>
      </c>
      <c r="B420" s="77" t="s">
        <v>7</v>
      </c>
      <c r="C420" s="81" t="s">
        <v>57</v>
      </c>
      <c r="D420" s="82">
        <v>0</v>
      </c>
    </row>
    <row r="421" spans="1:4">
      <c r="A421" s="77">
        <v>2021</v>
      </c>
      <c r="B421" s="77" t="s">
        <v>7</v>
      </c>
      <c r="C421" s="81" t="s">
        <v>43</v>
      </c>
      <c r="D421" s="82">
        <v>0</v>
      </c>
    </row>
    <row r="422" spans="1:4">
      <c r="A422" s="77">
        <v>2021</v>
      </c>
      <c r="B422" s="77" t="s">
        <v>8</v>
      </c>
      <c r="C422" s="81" t="s">
        <v>31</v>
      </c>
      <c r="D422" s="82">
        <v>4929</v>
      </c>
    </row>
    <row r="423" spans="1:4">
      <c r="A423" s="77">
        <v>2021</v>
      </c>
      <c r="B423" s="77" t="s">
        <v>8</v>
      </c>
      <c r="C423" s="81" t="s">
        <v>32</v>
      </c>
      <c r="D423" s="82">
        <v>0</v>
      </c>
    </row>
    <row r="424" spans="1:4">
      <c r="A424" s="77">
        <v>2021</v>
      </c>
      <c r="B424" s="77" t="s">
        <v>8</v>
      </c>
      <c r="C424" s="81" t="s">
        <v>33</v>
      </c>
      <c r="D424" s="82">
        <v>0</v>
      </c>
    </row>
    <row r="425" spans="1:4">
      <c r="A425" s="77">
        <v>2021</v>
      </c>
      <c r="B425" s="77" t="s">
        <v>8</v>
      </c>
      <c r="C425" s="81" t="s">
        <v>34</v>
      </c>
      <c r="D425" s="82">
        <v>0</v>
      </c>
    </row>
    <row r="426" spans="1:4">
      <c r="A426" s="77">
        <v>2021</v>
      </c>
      <c r="B426" s="77" t="s">
        <v>8</v>
      </c>
      <c r="C426" s="81" t="s">
        <v>35</v>
      </c>
      <c r="D426" s="82">
        <v>0</v>
      </c>
    </row>
    <row r="427" spans="1:4">
      <c r="A427" s="77">
        <v>2021</v>
      </c>
      <c r="B427" s="77" t="s">
        <v>8</v>
      </c>
      <c r="C427" s="81" t="s">
        <v>36</v>
      </c>
      <c r="D427" s="82">
        <v>52</v>
      </c>
    </row>
    <row r="428" spans="1:4">
      <c r="A428" s="77">
        <v>2021</v>
      </c>
      <c r="B428" s="77" t="s">
        <v>8</v>
      </c>
      <c r="C428" s="81" t="s">
        <v>37</v>
      </c>
      <c r="D428" s="82">
        <v>0</v>
      </c>
    </row>
    <row r="429" spans="1:4">
      <c r="A429" s="77">
        <v>2021</v>
      </c>
      <c r="B429" s="77" t="s">
        <v>8</v>
      </c>
      <c r="C429" s="81" t="s">
        <v>38</v>
      </c>
      <c r="D429" s="82">
        <v>0</v>
      </c>
    </row>
    <row r="430" spans="1:4">
      <c r="A430" s="77">
        <v>2021</v>
      </c>
      <c r="B430" s="77" t="s">
        <v>8</v>
      </c>
      <c r="C430" s="81" t="s">
        <v>40</v>
      </c>
      <c r="D430" s="82">
        <v>0</v>
      </c>
    </row>
    <row r="431" spans="1:4">
      <c r="A431" s="77">
        <v>2021</v>
      </c>
      <c r="B431" s="77" t="s">
        <v>8</v>
      </c>
      <c r="C431" s="81" t="s">
        <v>41</v>
      </c>
      <c r="D431" s="82">
        <v>0</v>
      </c>
    </row>
    <row r="432" spans="1:4">
      <c r="A432" s="77">
        <v>2021</v>
      </c>
      <c r="B432" s="77" t="s">
        <v>8</v>
      </c>
      <c r="C432" s="81" t="s">
        <v>42</v>
      </c>
      <c r="D432" s="82">
        <v>7323</v>
      </c>
    </row>
    <row r="433" spans="1:4">
      <c r="A433" s="77">
        <v>2021</v>
      </c>
      <c r="B433" s="77" t="s">
        <v>8</v>
      </c>
      <c r="C433" s="81" t="s">
        <v>58</v>
      </c>
      <c r="D433" s="82">
        <v>27680</v>
      </c>
    </row>
    <row r="434" spans="1:4">
      <c r="A434" s="77">
        <v>2021</v>
      </c>
      <c r="B434" s="77" t="s">
        <v>8</v>
      </c>
      <c r="C434" s="81" t="s">
        <v>57</v>
      </c>
      <c r="D434" s="82">
        <v>0</v>
      </c>
    </row>
    <row r="435" spans="1:4">
      <c r="A435" s="77">
        <v>2021</v>
      </c>
      <c r="B435" s="77" t="s">
        <v>8</v>
      </c>
      <c r="C435" s="81" t="s">
        <v>43</v>
      </c>
      <c r="D435" s="82">
        <v>0</v>
      </c>
    </row>
    <row r="436" spans="1:4">
      <c r="A436" s="77">
        <v>2021</v>
      </c>
      <c r="B436" s="77" t="s">
        <v>9</v>
      </c>
      <c r="C436" s="81" t="s">
        <v>31</v>
      </c>
      <c r="D436" s="82">
        <v>10211</v>
      </c>
    </row>
    <row r="437" spans="1:4">
      <c r="A437" s="77">
        <v>2021</v>
      </c>
      <c r="B437" s="77" t="s">
        <v>9</v>
      </c>
      <c r="C437" s="81" t="s">
        <v>32</v>
      </c>
      <c r="D437" s="82">
        <v>0</v>
      </c>
    </row>
    <row r="438" spans="1:4">
      <c r="A438" s="77">
        <v>2021</v>
      </c>
      <c r="B438" s="77" t="s">
        <v>9</v>
      </c>
      <c r="C438" s="81" t="s">
        <v>33</v>
      </c>
      <c r="D438" s="82">
        <v>0</v>
      </c>
    </row>
    <row r="439" spans="1:4">
      <c r="A439" s="77">
        <v>2021</v>
      </c>
      <c r="B439" s="77" t="s">
        <v>9</v>
      </c>
      <c r="C439" s="81" t="s">
        <v>34</v>
      </c>
      <c r="D439" s="82">
        <v>0</v>
      </c>
    </row>
    <row r="440" spans="1:4">
      <c r="A440" s="77">
        <v>2021</v>
      </c>
      <c r="B440" s="77" t="s">
        <v>9</v>
      </c>
      <c r="C440" s="81" t="s">
        <v>35</v>
      </c>
      <c r="D440" s="82">
        <v>0</v>
      </c>
    </row>
    <row r="441" spans="1:4">
      <c r="A441" s="77">
        <v>2021</v>
      </c>
      <c r="B441" s="77" t="s">
        <v>9</v>
      </c>
      <c r="C441" s="81" t="s">
        <v>36</v>
      </c>
      <c r="D441" s="82">
        <v>328</v>
      </c>
    </row>
    <row r="442" spans="1:4">
      <c r="A442" s="77">
        <v>2021</v>
      </c>
      <c r="B442" s="77" t="s">
        <v>9</v>
      </c>
      <c r="C442" s="81" t="s">
        <v>37</v>
      </c>
      <c r="D442" s="82">
        <v>0</v>
      </c>
    </row>
    <row r="443" spans="1:4">
      <c r="A443" s="77">
        <v>2021</v>
      </c>
      <c r="B443" s="77" t="s">
        <v>9</v>
      </c>
      <c r="C443" s="81" t="s">
        <v>38</v>
      </c>
      <c r="D443" s="82">
        <v>0</v>
      </c>
    </row>
    <row r="444" spans="1:4">
      <c r="A444" s="77">
        <v>2021</v>
      </c>
      <c r="B444" s="77" t="s">
        <v>9</v>
      </c>
      <c r="C444" s="81" t="s">
        <v>40</v>
      </c>
      <c r="D444" s="82">
        <v>0</v>
      </c>
    </row>
    <row r="445" spans="1:4">
      <c r="A445" s="77">
        <v>2021</v>
      </c>
      <c r="B445" s="77" t="s">
        <v>9</v>
      </c>
      <c r="C445" s="81" t="s">
        <v>41</v>
      </c>
      <c r="D445" s="82">
        <v>0</v>
      </c>
    </row>
    <row r="446" spans="1:4">
      <c r="A446" s="77">
        <v>2021</v>
      </c>
      <c r="B446" s="77" t="s">
        <v>9</v>
      </c>
      <c r="C446" s="81" t="s">
        <v>42</v>
      </c>
      <c r="D446" s="82">
        <v>9633</v>
      </c>
    </row>
    <row r="447" spans="1:4">
      <c r="A447" s="77">
        <v>2021</v>
      </c>
      <c r="B447" s="77" t="s">
        <v>9</v>
      </c>
      <c r="C447" s="81" t="s">
        <v>58</v>
      </c>
      <c r="D447" s="82">
        <v>34670</v>
      </c>
    </row>
    <row r="448" spans="1:4">
      <c r="A448" s="77">
        <v>2021</v>
      </c>
      <c r="B448" s="77" t="s">
        <v>9</v>
      </c>
      <c r="C448" s="81" t="s">
        <v>57</v>
      </c>
      <c r="D448" s="82">
        <v>0</v>
      </c>
    </row>
    <row r="449" spans="1:4">
      <c r="A449" s="77">
        <v>2021</v>
      </c>
      <c r="B449" s="77" t="s">
        <v>9</v>
      </c>
      <c r="C449" s="81" t="s">
        <v>43</v>
      </c>
      <c r="D449" s="82">
        <v>0</v>
      </c>
    </row>
    <row r="450" spans="1:4">
      <c r="A450" s="77">
        <v>2021</v>
      </c>
      <c r="B450" s="77" t="s">
        <v>10</v>
      </c>
      <c r="C450" s="81" t="s">
        <v>31</v>
      </c>
      <c r="D450" s="82">
        <v>11484</v>
      </c>
    </row>
    <row r="451" spans="1:4">
      <c r="A451" s="77">
        <v>2021</v>
      </c>
      <c r="B451" s="77" t="s">
        <v>10</v>
      </c>
      <c r="C451" s="81" t="s">
        <v>32</v>
      </c>
      <c r="D451" s="82">
        <v>0</v>
      </c>
    </row>
    <row r="452" spans="1:4">
      <c r="A452" s="77">
        <v>2021</v>
      </c>
      <c r="B452" s="77" t="s">
        <v>10</v>
      </c>
      <c r="C452" s="81" t="s">
        <v>33</v>
      </c>
      <c r="D452" s="82">
        <v>0</v>
      </c>
    </row>
    <row r="453" spans="1:4">
      <c r="A453" s="77">
        <v>2021</v>
      </c>
      <c r="B453" s="77" t="s">
        <v>10</v>
      </c>
      <c r="C453" s="81" t="s">
        <v>34</v>
      </c>
      <c r="D453" s="82">
        <v>0</v>
      </c>
    </row>
    <row r="454" spans="1:4">
      <c r="A454" s="77">
        <v>2021</v>
      </c>
      <c r="B454" s="77" t="s">
        <v>10</v>
      </c>
      <c r="C454" s="81" t="s">
        <v>35</v>
      </c>
      <c r="D454" s="82">
        <v>0</v>
      </c>
    </row>
    <row r="455" spans="1:4">
      <c r="A455" s="77">
        <v>2021</v>
      </c>
      <c r="B455" s="77" t="s">
        <v>10</v>
      </c>
      <c r="C455" s="81" t="s">
        <v>36</v>
      </c>
      <c r="D455" s="82">
        <v>228</v>
      </c>
    </row>
    <row r="456" spans="1:4">
      <c r="A456" s="77">
        <v>2021</v>
      </c>
      <c r="B456" s="77" t="s">
        <v>10</v>
      </c>
      <c r="C456" s="81" t="s">
        <v>37</v>
      </c>
      <c r="D456" s="82">
        <v>0</v>
      </c>
    </row>
    <row r="457" spans="1:4">
      <c r="A457" s="77">
        <v>2021</v>
      </c>
      <c r="B457" s="77" t="s">
        <v>10</v>
      </c>
      <c r="C457" s="81" t="s">
        <v>38</v>
      </c>
      <c r="D457" s="82">
        <v>0</v>
      </c>
    </row>
    <row r="458" spans="1:4">
      <c r="A458" s="77">
        <v>2021</v>
      </c>
      <c r="B458" s="77" t="s">
        <v>10</v>
      </c>
      <c r="C458" s="81" t="s">
        <v>40</v>
      </c>
      <c r="D458" s="82">
        <v>0</v>
      </c>
    </row>
    <row r="459" spans="1:4">
      <c r="A459" s="77">
        <v>2021</v>
      </c>
      <c r="B459" s="77" t="s">
        <v>10</v>
      </c>
      <c r="C459" s="81" t="s">
        <v>41</v>
      </c>
      <c r="D459" s="82">
        <v>0</v>
      </c>
    </row>
    <row r="460" spans="1:4">
      <c r="A460" s="77">
        <v>2021</v>
      </c>
      <c r="B460" s="77" t="s">
        <v>10</v>
      </c>
      <c r="C460" s="81" t="s">
        <v>42</v>
      </c>
      <c r="D460" s="82">
        <v>10792</v>
      </c>
    </row>
    <row r="461" spans="1:4">
      <c r="A461" s="77">
        <v>2021</v>
      </c>
      <c r="B461" s="77" t="s">
        <v>10</v>
      </c>
      <c r="C461" s="81" t="s">
        <v>58</v>
      </c>
      <c r="D461" s="82">
        <v>32068</v>
      </c>
    </row>
    <row r="462" spans="1:4">
      <c r="A462" s="77">
        <v>2021</v>
      </c>
      <c r="B462" s="77" t="s">
        <v>10</v>
      </c>
      <c r="C462" s="81" t="s">
        <v>57</v>
      </c>
      <c r="D462" s="82">
        <v>1576</v>
      </c>
    </row>
    <row r="463" spans="1:4">
      <c r="A463" s="77">
        <v>2021</v>
      </c>
      <c r="B463" s="77" t="s">
        <v>10</v>
      </c>
      <c r="C463" s="81" t="s">
        <v>43</v>
      </c>
      <c r="D463" s="82">
        <v>0</v>
      </c>
    </row>
    <row r="464" spans="1:4">
      <c r="A464" s="77">
        <v>2021</v>
      </c>
      <c r="B464" s="77" t="s">
        <v>11</v>
      </c>
      <c r="C464" s="81" t="s">
        <v>31</v>
      </c>
      <c r="D464" s="82">
        <v>9243</v>
      </c>
    </row>
    <row r="465" spans="1:4">
      <c r="A465" s="77">
        <v>2021</v>
      </c>
      <c r="B465" s="77" t="s">
        <v>11</v>
      </c>
      <c r="C465" s="81" t="s">
        <v>32</v>
      </c>
      <c r="D465" s="82">
        <v>0</v>
      </c>
    </row>
    <row r="466" spans="1:4">
      <c r="A466" s="77">
        <v>2021</v>
      </c>
      <c r="B466" s="77" t="s">
        <v>11</v>
      </c>
      <c r="C466" s="81" t="s">
        <v>33</v>
      </c>
      <c r="D466" s="82">
        <v>0</v>
      </c>
    </row>
    <row r="467" spans="1:4">
      <c r="A467" s="77">
        <v>2021</v>
      </c>
      <c r="B467" s="77" t="s">
        <v>11</v>
      </c>
      <c r="C467" s="81" t="s">
        <v>34</v>
      </c>
      <c r="D467" s="82">
        <v>0</v>
      </c>
    </row>
    <row r="468" spans="1:4">
      <c r="A468" s="77">
        <v>2021</v>
      </c>
      <c r="B468" s="77" t="s">
        <v>11</v>
      </c>
      <c r="C468" s="81" t="s">
        <v>35</v>
      </c>
      <c r="D468" s="82">
        <v>0</v>
      </c>
    </row>
    <row r="469" spans="1:4">
      <c r="A469" s="77">
        <v>2021</v>
      </c>
      <c r="B469" s="77" t="s">
        <v>11</v>
      </c>
      <c r="C469" s="81" t="s">
        <v>36</v>
      </c>
      <c r="D469" s="82">
        <v>259</v>
      </c>
    </row>
    <row r="470" spans="1:4">
      <c r="A470" s="77">
        <v>2021</v>
      </c>
      <c r="B470" s="77" t="s">
        <v>11</v>
      </c>
      <c r="C470" s="81" t="s">
        <v>37</v>
      </c>
      <c r="D470" s="82">
        <v>0</v>
      </c>
    </row>
    <row r="471" spans="1:4">
      <c r="A471" s="77">
        <v>2021</v>
      </c>
      <c r="B471" s="77" t="s">
        <v>11</v>
      </c>
      <c r="C471" s="81" t="s">
        <v>38</v>
      </c>
      <c r="D471" s="82">
        <v>0</v>
      </c>
    </row>
    <row r="472" spans="1:4">
      <c r="A472" s="77">
        <v>2021</v>
      </c>
      <c r="B472" s="77" t="s">
        <v>11</v>
      </c>
      <c r="C472" s="81" t="s">
        <v>40</v>
      </c>
      <c r="D472" s="82">
        <v>0</v>
      </c>
    </row>
    <row r="473" spans="1:4">
      <c r="A473" s="77">
        <v>2021</v>
      </c>
      <c r="B473" s="77" t="s">
        <v>11</v>
      </c>
      <c r="C473" s="81" t="s">
        <v>41</v>
      </c>
      <c r="D473" s="82">
        <v>0</v>
      </c>
    </row>
    <row r="474" spans="1:4">
      <c r="A474" s="77">
        <v>2021</v>
      </c>
      <c r="B474" s="77" t="s">
        <v>11</v>
      </c>
      <c r="C474" s="81" t="s">
        <v>42</v>
      </c>
      <c r="D474" s="82">
        <v>10896</v>
      </c>
    </row>
    <row r="475" spans="1:4">
      <c r="A475" s="77">
        <v>2021</v>
      </c>
      <c r="B475" s="77" t="s">
        <v>11</v>
      </c>
      <c r="C475" s="81" t="s">
        <v>58</v>
      </c>
      <c r="D475" s="82">
        <v>35134</v>
      </c>
    </row>
    <row r="476" spans="1:4">
      <c r="A476" s="77">
        <v>2021</v>
      </c>
      <c r="B476" s="77" t="s">
        <v>11</v>
      </c>
      <c r="C476" s="81" t="s">
        <v>57</v>
      </c>
      <c r="D476" s="82">
        <v>1034</v>
      </c>
    </row>
    <row r="477" spans="1:4">
      <c r="A477" s="77">
        <v>2021</v>
      </c>
      <c r="B477" s="77" t="s">
        <v>11</v>
      </c>
      <c r="C477" s="81" t="s">
        <v>43</v>
      </c>
      <c r="D477" s="82">
        <v>0</v>
      </c>
    </row>
    <row r="478" spans="1:4">
      <c r="A478" s="77">
        <v>2022</v>
      </c>
      <c r="B478" s="77" t="s">
        <v>12</v>
      </c>
      <c r="C478" s="81" t="s">
        <v>31</v>
      </c>
      <c r="D478" s="82">
        <v>11564</v>
      </c>
    </row>
    <row r="479" spans="1:4">
      <c r="A479" s="77">
        <v>2022</v>
      </c>
      <c r="B479" s="77" t="s">
        <v>12</v>
      </c>
      <c r="C479" s="81" t="s">
        <v>32</v>
      </c>
      <c r="D479" s="82">
        <v>0</v>
      </c>
    </row>
    <row r="480" spans="1:4">
      <c r="A480" s="77">
        <v>2022</v>
      </c>
      <c r="B480" s="77" t="s">
        <v>12</v>
      </c>
      <c r="C480" s="81" t="s">
        <v>33</v>
      </c>
      <c r="D480" s="82">
        <v>0</v>
      </c>
    </row>
    <row r="481" spans="1:7">
      <c r="A481" s="77">
        <v>2022</v>
      </c>
      <c r="B481" s="77" t="s">
        <v>12</v>
      </c>
      <c r="C481" s="81" t="s">
        <v>34</v>
      </c>
      <c r="D481" s="82">
        <v>0</v>
      </c>
    </row>
    <row r="482" spans="1:7">
      <c r="A482" s="77">
        <v>2022</v>
      </c>
      <c r="B482" s="77" t="s">
        <v>12</v>
      </c>
      <c r="C482" s="81" t="s">
        <v>35</v>
      </c>
      <c r="D482" s="82">
        <v>0</v>
      </c>
    </row>
    <row r="483" spans="1:7">
      <c r="A483" s="77">
        <v>2022</v>
      </c>
      <c r="B483" s="77" t="s">
        <v>12</v>
      </c>
      <c r="C483" s="81" t="s">
        <v>36</v>
      </c>
      <c r="D483" s="82">
        <v>333</v>
      </c>
    </row>
    <row r="484" spans="1:7">
      <c r="A484" s="77">
        <v>2022</v>
      </c>
      <c r="B484" s="77" t="s">
        <v>12</v>
      </c>
      <c r="C484" s="81" t="s">
        <v>37</v>
      </c>
      <c r="D484" s="82">
        <v>0</v>
      </c>
    </row>
    <row r="485" spans="1:7">
      <c r="A485" s="77">
        <v>2022</v>
      </c>
      <c r="B485" s="77" t="s">
        <v>12</v>
      </c>
      <c r="C485" s="81" t="s">
        <v>38</v>
      </c>
      <c r="D485" s="82">
        <v>0</v>
      </c>
    </row>
    <row r="486" spans="1:7">
      <c r="A486" s="77">
        <v>2022</v>
      </c>
      <c r="B486" s="77" t="s">
        <v>12</v>
      </c>
      <c r="C486" s="81" t="s">
        <v>40</v>
      </c>
      <c r="D486" s="82">
        <v>0</v>
      </c>
    </row>
    <row r="487" spans="1:7">
      <c r="A487" s="77">
        <v>2022</v>
      </c>
      <c r="B487" s="77" t="s">
        <v>12</v>
      </c>
      <c r="C487" s="81" t="s">
        <v>41</v>
      </c>
      <c r="D487" s="82">
        <v>0</v>
      </c>
    </row>
    <row r="488" spans="1:7">
      <c r="A488" s="77">
        <v>2022</v>
      </c>
      <c r="B488" s="77" t="s">
        <v>12</v>
      </c>
      <c r="C488" s="81" t="s">
        <v>42</v>
      </c>
      <c r="D488" s="82">
        <v>12874</v>
      </c>
    </row>
    <row r="489" spans="1:7">
      <c r="A489" s="77">
        <v>2022</v>
      </c>
      <c r="B489" s="77" t="s">
        <v>12</v>
      </c>
      <c r="C489" s="81" t="s">
        <v>58</v>
      </c>
      <c r="D489" s="82">
        <v>32260</v>
      </c>
    </row>
    <row r="490" spans="1:7">
      <c r="A490" s="77">
        <v>2022</v>
      </c>
      <c r="B490" s="77" t="s">
        <v>12</v>
      </c>
      <c r="C490" s="81" t="s">
        <v>57</v>
      </c>
      <c r="D490" s="82">
        <v>421</v>
      </c>
    </row>
    <row r="491" spans="1:7">
      <c r="A491" s="77">
        <v>2022</v>
      </c>
      <c r="B491" s="77" t="s">
        <v>12</v>
      </c>
      <c r="C491" s="81" t="s">
        <v>43</v>
      </c>
      <c r="D491" s="82">
        <v>0</v>
      </c>
    </row>
    <row r="492" spans="1:7">
      <c r="A492" s="77">
        <v>2022</v>
      </c>
      <c r="B492" s="77" t="s">
        <v>13</v>
      </c>
      <c r="C492" s="81" t="s">
        <v>31</v>
      </c>
      <c r="D492" s="82">
        <v>14504</v>
      </c>
      <c r="F492" s="82"/>
      <c r="G492" s="82"/>
    </row>
    <row r="493" spans="1:7">
      <c r="A493" s="77">
        <v>2022</v>
      </c>
      <c r="B493" s="77" t="s">
        <v>13</v>
      </c>
      <c r="C493" s="81" t="s">
        <v>32</v>
      </c>
      <c r="D493" s="82">
        <v>0</v>
      </c>
    </row>
    <row r="494" spans="1:7">
      <c r="A494" s="77">
        <v>2022</v>
      </c>
      <c r="B494" s="77" t="s">
        <v>13</v>
      </c>
      <c r="C494" s="81" t="s">
        <v>33</v>
      </c>
      <c r="D494" s="82">
        <v>0</v>
      </c>
    </row>
    <row r="495" spans="1:7">
      <c r="A495" s="77">
        <v>2022</v>
      </c>
      <c r="B495" s="77" t="s">
        <v>13</v>
      </c>
      <c r="C495" s="81" t="s">
        <v>34</v>
      </c>
      <c r="D495" s="82">
        <v>0</v>
      </c>
    </row>
    <row r="496" spans="1:7">
      <c r="A496" s="77">
        <v>2022</v>
      </c>
      <c r="B496" s="77" t="s">
        <v>13</v>
      </c>
      <c r="C496" s="81" t="s">
        <v>35</v>
      </c>
      <c r="D496" s="82">
        <v>0</v>
      </c>
    </row>
    <row r="497" spans="1:7">
      <c r="A497" s="77">
        <v>2022</v>
      </c>
      <c r="B497" s="77" t="s">
        <v>13</v>
      </c>
      <c r="C497" s="81" t="s">
        <v>36</v>
      </c>
      <c r="D497" s="82">
        <v>338</v>
      </c>
      <c r="F497" s="82"/>
      <c r="G497" s="82"/>
    </row>
    <row r="498" spans="1:7">
      <c r="A498" s="77">
        <v>2022</v>
      </c>
      <c r="B498" s="77" t="s">
        <v>13</v>
      </c>
      <c r="C498" s="81" t="s">
        <v>37</v>
      </c>
      <c r="D498" s="82">
        <v>0</v>
      </c>
    </row>
    <row r="499" spans="1:7">
      <c r="A499" s="77">
        <v>2022</v>
      </c>
      <c r="B499" s="77" t="s">
        <v>13</v>
      </c>
      <c r="C499" s="81" t="s">
        <v>38</v>
      </c>
      <c r="D499" s="82">
        <v>0</v>
      </c>
    </row>
    <row r="500" spans="1:7">
      <c r="A500" s="77">
        <v>2022</v>
      </c>
      <c r="B500" s="77" t="s">
        <v>13</v>
      </c>
      <c r="C500" s="81" t="s">
        <v>40</v>
      </c>
      <c r="D500" s="82">
        <v>0</v>
      </c>
    </row>
    <row r="501" spans="1:7">
      <c r="A501" s="77">
        <v>2022</v>
      </c>
      <c r="B501" s="77" t="s">
        <v>13</v>
      </c>
      <c r="C501" s="81" t="s">
        <v>41</v>
      </c>
      <c r="D501" s="82">
        <v>0</v>
      </c>
    </row>
    <row r="502" spans="1:7">
      <c r="A502" s="77">
        <v>2022</v>
      </c>
      <c r="B502" s="77" t="s">
        <v>13</v>
      </c>
      <c r="C502" s="81" t="s">
        <v>42</v>
      </c>
      <c r="D502" s="82">
        <v>15041</v>
      </c>
      <c r="F502" s="82"/>
      <c r="G502" s="82"/>
    </row>
    <row r="503" spans="1:7">
      <c r="A503" s="77">
        <v>2022</v>
      </c>
      <c r="B503" s="77" t="s">
        <v>13</v>
      </c>
      <c r="C503" s="81" t="s">
        <v>58</v>
      </c>
      <c r="D503" s="82">
        <v>35763</v>
      </c>
      <c r="F503" s="82"/>
      <c r="G503" s="82"/>
    </row>
    <row r="504" spans="1:7">
      <c r="A504" s="77">
        <v>2022</v>
      </c>
      <c r="B504" s="77" t="s">
        <v>13</v>
      </c>
      <c r="C504" s="81" t="s">
        <v>57</v>
      </c>
      <c r="D504" s="82">
        <v>1042</v>
      </c>
      <c r="F504" s="82"/>
      <c r="G504" s="82"/>
    </row>
    <row r="505" spans="1:7">
      <c r="A505" s="77">
        <v>2022</v>
      </c>
      <c r="B505" s="77" t="s">
        <v>13</v>
      </c>
      <c r="C505" s="81" t="s">
        <v>43</v>
      </c>
      <c r="D505" s="82">
        <v>0</v>
      </c>
    </row>
    <row r="506" spans="1:7">
      <c r="A506" s="77">
        <v>2022</v>
      </c>
      <c r="B506" s="77" t="s">
        <v>14</v>
      </c>
      <c r="C506" s="81" t="s">
        <v>31</v>
      </c>
      <c r="D506" s="82">
        <v>12714</v>
      </c>
    </row>
    <row r="507" spans="1:7">
      <c r="A507" s="77">
        <v>2022</v>
      </c>
      <c r="B507" s="77" t="s">
        <v>14</v>
      </c>
      <c r="C507" s="81" t="s">
        <v>32</v>
      </c>
      <c r="D507" s="82">
        <v>0</v>
      </c>
    </row>
    <row r="508" spans="1:7">
      <c r="A508" s="77">
        <v>2022</v>
      </c>
      <c r="B508" s="77" t="s">
        <v>14</v>
      </c>
      <c r="C508" s="81" t="s">
        <v>33</v>
      </c>
      <c r="D508" s="82">
        <v>0</v>
      </c>
    </row>
    <row r="509" spans="1:7">
      <c r="A509" s="77">
        <v>2022</v>
      </c>
      <c r="B509" s="77" t="s">
        <v>14</v>
      </c>
      <c r="C509" s="81" t="s">
        <v>34</v>
      </c>
      <c r="D509" s="82">
        <v>0</v>
      </c>
    </row>
    <row r="510" spans="1:7">
      <c r="A510" s="77">
        <v>2022</v>
      </c>
      <c r="B510" s="77" t="s">
        <v>14</v>
      </c>
      <c r="C510" s="81" t="s">
        <v>35</v>
      </c>
      <c r="D510" s="82">
        <v>0</v>
      </c>
    </row>
    <row r="511" spans="1:7">
      <c r="A511" s="77">
        <v>2022</v>
      </c>
      <c r="B511" s="77" t="s">
        <v>14</v>
      </c>
      <c r="C511" s="81" t="s">
        <v>36</v>
      </c>
      <c r="D511" s="82">
        <v>272</v>
      </c>
    </row>
    <row r="512" spans="1:7">
      <c r="A512" s="77">
        <v>2022</v>
      </c>
      <c r="B512" s="77" t="s">
        <v>14</v>
      </c>
      <c r="C512" s="81" t="s">
        <v>37</v>
      </c>
      <c r="D512" s="82">
        <v>0</v>
      </c>
    </row>
    <row r="513" spans="1:4">
      <c r="A513" s="77">
        <v>2022</v>
      </c>
      <c r="B513" s="77" t="s">
        <v>14</v>
      </c>
      <c r="C513" s="81" t="s">
        <v>38</v>
      </c>
      <c r="D513" s="82">
        <v>0</v>
      </c>
    </row>
    <row r="514" spans="1:4">
      <c r="A514" s="77">
        <v>2022</v>
      </c>
      <c r="B514" s="77" t="s">
        <v>14</v>
      </c>
      <c r="C514" s="81" t="s">
        <v>40</v>
      </c>
      <c r="D514" s="82">
        <v>0</v>
      </c>
    </row>
    <row r="515" spans="1:4">
      <c r="A515" s="77">
        <v>2022</v>
      </c>
      <c r="B515" s="77" t="s">
        <v>14</v>
      </c>
      <c r="C515" s="81" t="s">
        <v>41</v>
      </c>
      <c r="D515" s="82">
        <v>0</v>
      </c>
    </row>
    <row r="516" spans="1:4">
      <c r="A516" s="77">
        <v>2022</v>
      </c>
      <c r="B516" s="77" t="s">
        <v>14</v>
      </c>
      <c r="C516" s="81" t="s">
        <v>42</v>
      </c>
      <c r="D516" s="82">
        <v>13082</v>
      </c>
    </row>
    <row r="517" spans="1:4">
      <c r="A517" s="77">
        <v>2022</v>
      </c>
      <c r="B517" s="77" t="s">
        <v>14</v>
      </c>
      <c r="C517" s="81" t="s">
        <v>58</v>
      </c>
      <c r="D517" s="82">
        <v>46075</v>
      </c>
    </row>
    <row r="518" spans="1:4">
      <c r="A518" s="77">
        <v>2022</v>
      </c>
      <c r="B518" s="77" t="s">
        <v>14</v>
      </c>
      <c r="C518" s="81" t="s">
        <v>57</v>
      </c>
      <c r="D518" s="82">
        <v>923</v>
      </c>
    </row>
    <row r="519" spans="1:4">
      <c r="A519" s="77">
        <v>2022</v>
      </c>
      <c r="B519" s="77" t="s">
        <v>14</v>
      </c>
      <c r="C519" s="81" t="s">
        <v>43</v>
      </c>
      <c r="D519" s="82">
        <v>0</v>
      </c>
    </row>
    <row r="520" spans="1:4">
      <c r="A520" s="77">
        <v>2022</v>
      </c>
      <c r="B520" s="77" t="s">
        <v>15</v>
      </c>
      <c r="C520" s="81" t="s">
        <v>31</v>
      </c>
      <c r="D520" s="82">
        <v>16536</v>
      </c>
    </row>
    <row r="521" spans="1:4">
      <c r="A521" s="77">
        <v>2022</v>
      </c>
      <c r="B521" s="77" t="s">
        <v>15</v>
      </c>
      <c r="C521" s="81" t="s">
        <v>32</v>
      </c>
      <c r="D521" s="82">
        <v>0</v>
      </c>
    </row>
    <row r="522" spans="1:4">
      <c r="A522" s="77">
        <v>2022</v>
      </c>
      <c r="B522" s="77" t="s">
        <v>15</v>
      </c>
      <c r="C522" s="81" t="s">
        <v>33</v>
      </c>
      <c r="D522" s="82">
        <v>0</v>
      </c>
    </row>
    <row r="523" spans="1:4">
      <c r="A523" s="77">
        <v>2022</v>
      </c>
      <c r="B523" s="77" t="s">
        <v>15</v>
      </c>
      <c r="C523" s="81" t="s">
        <v>34</v>
      </c>
      <c r="D523" s="82">
        <v>0</v>
      </c>
    </row>
    <row r="524" spans="1:4">
      <c r="A524" s="77">
        <v>2022</v>
      </c>
      <c r="B524" s="77" t="s">
        <v>15</v>
      </c>
      <c r="C524" s="81" t="s">
        <v>35</v>
      </c>
      <c r="D524" s="82">
        <v>0</v>
      </c>
    </row>
    <row r="525" spans="1:4">
      <c r="A525" s="77">
        <v>2022</v>
      </c>
      <c r="B525" s="77" t="s">
        <v>15</v>
      </c>
      <c r="C525" s="81" t="s">
        <v>36</v>
      </c>
      <c r="D525" s="82">
        <v>604</v>
      </c>
    </row>
    <row r="526" spans="1:4">
      <c r="A526" s="77">
        <v>2022</v>
      </c>
      <c r="B526" s="77" t="s">
        <v>15</v>
      </c>
      <c r="C526" s="81" t="s">
        <v>37</v>
      </c>
      <c r="D526" s="82">
        <v>0</v>
      </c>
    </row>
    <row r="527" spans="1:4">
      <c r="A527" s="77">
        <v>2022</v>
      </c>
      <c r="B527" s="77" t="s">
        <v>15</v>
      </c>
      <c r="C527" s="81" t="s">
        <v>38</v>
      </c>
      <c r="D527" s="82">
        <v>0</v>
      </c>
    </row>
    <row r="528" spans="1:4">
      <c r="A528" s="77">
        <v>2022</v>
      </c>
      <c r="B528" s="77" t="s">
        <v>15</v>
      </c>
      <c r="C528" s="81" t="s">
        <v>40</v>
      </c>
      <c r="D528" s="82">
        <v>0</v>
      </c>
    </row>
    <row r="529" spans="1:4">
      <c r="A529" s="77">
        <v>2022</v>
      </c>
      <c r="B529" s="77" t="s">
        <v>15</v>
      </c>
      <c r="C529" s="81" t="s">
        <v>41</v>
      </c>
      <c r="D529" s="82">
        <v>0</v>
      </c>
    </row>
    <row r="530" spans="1:4">
      <c r="A530" s="77">
        <v>2022</v>
      </c>
      <c r="B530" s="77" t="s">
        <v>15</v>
      </c>
      <c r="C530" s="81" t="s">
        <v>42</v>
      </c>
      <c r="D530" s="82">
        <v>15256</v>
      </c>
    </row>
    <row r="531" spans="1:4">
      <c r="A531" s="77">
        <v>2022</v>
      </c>
      <c r="B531" s="77" t="s">
        <v>15</v>
      </c>
      <c r="C531" s="81" t="s">
        <v>58</v>
      </c>
      <c r="D531" s="82">
        <v>43256</v>
      </c>
    </row>
    <row r="532" spans="1:4">
      <c r="A532" s="77">
        <v>2022</v>
      </c>
      <c r="B532" s="77" t="s">
        <v>15</v>
      </c>
      <c r="C532" s="81" t="s">
        <v>57</v>
      </c>
      <c r="D532" s="82">
        <v>1600</v>
      </c>
    </row>
    <row r="533" spans="1:4">
      <c r="A533" s="77">
        <v>2022</v>
      </c>
      <c r="B533" s="77" t="s">
        <v>15</v>
      </c>
      <c r="C533" s="81" t="s">
        <v>43</v>
      </c>
      <c r="D533" s="82">
        <v>0</v>
      </c>
    </row>
    <row r="534" spans="1:4">
      <c r="A534" s="77">
        <v>2022</v>
      </c>
      <c r="B534" s="77" t="s">
        <v>4</v>
      </c>
      <c r="C534" s="81" t="s">
        <v>31</v>
      </c>
      <c r="D534" s="82">
        <v>14499</v>
      </c>
    </row>
    <row r="535" spans="1:4">
      <c r="A535" s="77">
        <v>2022</v>
      </c>
      <c r="B535" s="77" t="s">
        <v>4</v>
      </c>
      <c r="C535" s="81" t="s">
        <v>32</v>
      </c>
      <c r="D535" s="82">
        <v>0</v>
      </c>
    </row>
    <row r="536" spans="1:4">
      <c r="A536" s="77">
        <v>2022</v>
      </c>
      <c r="B536" s="77" t="s">
        <v>4</v>
      </c>
      <c r="C536" s="81" t="s">
        <v>33</v>
      </c>
      <c r="D536" s="82">
        <v>0</v>
      </c>
    </row>
    <row r="537" spans="1:4">
      <c r="A537" s="77">
        <v>2022</v>
      </c>
      <c r="B537" s="77" t="s">
        <v>4</v>
      </c>
      <c r="C537" s="81" t="s">
        <v>34</v>
      </c>
      <c r="D537" s="82">
        <v>0</v>
      </c>
    </row>
    <row r="538" spans="1:4">
      <c r="A538" s="77">
        <v>2022</v>
      </c>
      <c r="B538" s="77" t="s">
        <v>4</v>
      </c>
      <c r="C538" s="81" t="s">
        <v>35</v>
      </c>
      <c r="D538" s="82">
        <v>0</v>
      </c>
    </row>
    <row r="539" spans="1:4">
      <c r="A539" s="77">
        <v>2022</v>
      </c>
      <c r="B539" s="77" t="s">
        <v>4</v>
      </c>
      <c r="C539" s="81" t="s">
        <v>36</v>
      </c>
      <c r="D539" s="82">
        <v>547</v>
      </c>
    </row>
    <row r="540" spans="1:4">
      <c r="A540" s="77">
        <v>2022</v>
      </c>
      <c r="B540" s="77" t="s">
        <v>4</v>
      </c>
      <c r="C540" s="81" t="s">
        <v>37</v>
      </c>
      <c r="D540" s="82">
        <v>0</v>
      </c>
    </row>
    <row r="541" spans="1:4">
      <c r="A541" s="77">
        <v>2022</v>
      </c>
      <c r="B541" s="77" t="s">
        <v>4</v>
      </c>
      <c r="C541" s="81" t="s">
        <v>38</v>
      </c>
      <c r="D541" s="82">
        <v>0</v>
      </c>
    </row>
    <row r="542" spans="1:4">
      <c r="A542" s="77">
        <v>2022</v>
      </c>
      <c r="B542" s="77" t="s">
        <v>4</v>
      </c>
      <c r="C542" s="81" t="s">
        <v>40</v>
      </c>
      <c r="D542" s="82">
        <v>0</v>
      </c>
    </row>
    <row r="543" spans="1:4">
      <c r="A543" s="77">
        <v>2022</v>
      </c>
      <c r="B543" s="77" t="s">
        <v>4</v>
      </c>
      <c r="C543" s="81" t="s">
        <v>41</v>
      </c>
      <c r="D543" s="82">
        <v>0</v>
      </c>
    </row>
    <row r="544" spans="1:4">
      <c r="A544" s="77">
        <v>2022</v>
      </c>
      <c r="B544" s="77" t="s">
        <v>4</v>
      </c>
      <c r="C544" s="81" t="s">
        <v>42</v>
      </c>
      <c r="D544" s="82">
        <v>12721</v>
      </c>
    </row>
    <row r="545" spans="1:4">
      <c r="A545" s="77">
        <v>2022</v>
      </c>
      <c r="B545" s="77" t="s">
        <v>4</v>
      </c>
      <c r="C545" s="81" t="s">
        <v>58</v>
      </c>
      <c r="D545" s="82">
        <v>45151</v>
      </c>
    </row>
    <row r="546" spans="1:4">
      <c r="A546" s="77">
        <v>2022</v>
      </c>
      <c r="B546" s="77" t="s">
        <v>4</v>
      </c>
      <c r="C546" s="81" t="s">
        <v>57</v>
      </c>
      <c r="D546" s="82">
        <v>764</v>
      </c>
    </row>
    <row r="547" spans="1:4">
      <c r="A547" s="77">
        <v>2022</v>
      </c>
      <c r="B547" s="77" t="s">
        <v>4</v>
      </c>
      <c r="C547" s="81" t="s">
        <v>43</v>
      </c>
      <c r="D547" s="82">
        <v>0</v>
      </c>
    </row>
    <row r="548" spans="1:4">
      <c r="A548" s="77">
        <v>2022</v>
      </c>
      <c r="B548" s="77" t="s">
        <v>5</v>
      </c>
      <c r="C548" s="81" t="s">
        <v>31</v>
      </c>
      <c r="D548" s="82">
        <v>14216</v>
      </c>
    </row>
    <row r="549" spans="1:4">
      <c r="A549" s="77">
        <v>2022</v>
      </c>
      <c r="B549" s="77" t="s">
        <v>5</v>
      </c>
      <c r="C549" s="81" t="s">
        <v>32</v>
      </c>
      <c r="D549" s="82">
        <v>0</v>
      </c>
    </row>
    <row r="550" spans="1:4">
      <c r="A550" s="77">
        <v>2022</v>
      </c>
      <c r="B550" s="77" t="s">
        <v>5</v>
      </c>
      <c r="C550" s="81" t="s">
        <v>33</v>
      </c>
      <c r="D550" s="82">
        <v>0</v>
      </c>
    </row>
    <row r="551" spans="1:4">
      <c r="A551" s="77">
        <v>2022</v>
      </c>
      <c r="B551" s="77" t="s">
        <v>5</v>
      </c>
      <c r="C551" s="81" t="s">
        <v>34</v>
      </c>
      <c r="D551" s="82">
        <v>0</v>
      </c>
    </row>
    <row r="552" spans="1:4">
      <c r="A552" s="77">
        <v>2022</v>
      </c>
      <c r="B552" s="77" t="s">
        <v>5</v>
      </c>
      <c r="C552" s="81" t="s">
        <v>35</v>
      </c>
      <c r="D552" s="82">
        <v>0</v>
      </c>
    </row>
    <row r="553" spans="1:4">
      <c r="A553" s="77">
        <v>2022</v>
      </c>
      <c r="B553" s="77" t="s">
        <v>5</v>
      </c>
      <c r="C553" s="81" t="s">
        <v>36</v>
      </c>
      <c r="D553" s="82">
        <v>490</v>
      </c>
    </row>
    <row r="554" spans="1:4">
      <c r="A554" s="77">
        <v>2022</v>
      </c>
      <c r="B554" s="77" t="s">
        <v>5</v>
      </c>
      <c r="C554" s="81" t="s">
        <v>37</v>
      </c>
      <c r="D554" s="82">
        <v>0</v>
      </c>
    </row>
    <row r="555" spans="1:4">
      <c r="A555" s="77">
        <v>2022</v>
      </c>
      <c r="B555" s="77" t="s">
        <v>5</v>
      </c>
      <c r="C555" s="81" t="s">
        <v>38</v>
      </c>
      <c r="D555" s="82">
        <v>0</v>
      </c>
    </row>
    <row r="556" spans="1:4">
      <c r="A556" s="77">
        <v>2022</v>
      </c>
      <c r="B556" s="77" t="s">
        <v>5</v>
      </c>
      <c r="C556" s="81" t="s">
        <v>40</v>
      </c>
      <c r="D556" s="82">
        <v>0</v>
      </c>
    </row>
    <row r="557" spans="1:4">
      <c r="A557" s="77">
        <v>2022</v>
      </c>
      <c r="B557" s="77" t="s">
        <v>5</v>
      </c>
      <c r="C557" s="81" t="s">
        <v>41</v>
      </c>
      <c r="D557" s="82">
        <v>0</v>
      </c>
    </row>
    <row r="558" spans="1:4">
      <c r="A558" s="77">
        <v>2022</v>
      </c>
      <c r="B558" s="77" t="s">
        <v>5</v>
      </c>
      <c r="C558" s="81" t="s">
        <v>42</v>
      </c>
      <c r="D558" s="82">
        <v>13092</v>
      </c>
    </row>
    <row r="559" spans="1:4">
      <c r="A559" s="77">
        <v>2022</v>
      </c>
      <c r="B559" s="77" t="s">
        <v>5</v>
      </c>
      <c r="C559" s="81" t="s">
        <v>58</v>
      </c>
      <c r="D559" s="82">
        <v>42637</v>
      </c>
    </row>
    <row r="560" spans="1:4">
      <c r="A560" s="77">
        <v>2022</v>
      </c>
      <c r="B560" s="77" t="s">
        <v>5</v>
      </c>
      <c r="C560" s="81" t="s">
        <v>57</v>
      </c>
      <c r="D560" s="82">
        <v>1650</v>
      </c>
    </row>
    <row r="561" spans="1:4">
      <c r="A561" s="77">
        <v>2022</v>
      </c>
      <c r="B561" s="77" t="s">
        <v>5</v>
      </c>
      <c r="C561" s="81" t="s">
        <v>43</v>
      </c>
      <c r="D561" s="82">
        <v>0</v>
      </c>
    </row>
    <row r="562" spans="1:4">
      <c r="A562" s="77">
        <v>2022</v>
      </c>
      <c r="B562" s="77" t="s">
        <v>6</v>
      </c>
      <c r="C562" s="81" t="s">
        <v>31</v>
      </c>
      <c r="D562" s="82">
        <v>21576</v>
      </c>
    </row>
    <row r="563" spans="1:4">
      <c r="A563" s="77">
        <v>2022</v>
      </c>
      <c r="B563" s="77" t="s">
        <v>6</v>
      </c>
      <c r="C563" s="81" t="s">
        <v>32</v>
      </c>
      <c r="D563" s="82">
        <v>0</v>
      </c>
    </row>
    <row r="564" spans="1:4">
      <c r="A564" s="77">
        <v>2022</v>
      </c>
      <c r="B564" s="77" t="s">
        <v>6</v>
      </c>
      <c r="C564" s="81" t="s">
        <v>33</v>
      </c>
      <c r="D564" s="82">
        <v>0</v>
      </c>
    </row>
    <row r="565" spans="1:4">
      <c r="A565" s="77">
        <v>2022</v>
      </c>
      <c r="B565" s="77" t="s">
        <v>6</v>
      </c>
      <c r="C565" s="81" t="s">
        <v>34</v>
      </c>
      <c r="D565" s="82">
        <v>0</v>
      </c>
    </row>
    <row r="566" spans="1:4">
      <c r="A566" s="77">
        <v>2022</v>
      </c>
      <c r="B566" s="77" t="s">
        <v>6</v>
      </c>
      <c r="C566" s="81" t="s">
        <v>35</v>
      </c>
      <c r="D566" s="82">
        <v>0</v>
      </c>
    </row>
    <row r="567" spans="1:4">
      <c r="A567" s="77">
        <v>2022</v>
      </c>
      <c r="B567" s="77" t="s">
        <v>6</v>
      </c>
      <c r="C567" s="81" t="s">
        <v>36</v>
      </c>
      <c r="D567" s="82">
        <v>702</v>
      </c>
    </row>
    <row r="568" spans="1:4">
      <c r="A568" s="77">
        <v>2022</v>
      </c>
      <c r="B568" s="77" t="s">
        <v>6</v>
      </c>
      <c r="C568" s="81" t="s">
        <v>37</v>
      </c>
      <c r="D568" s="82">
        <v>0</v>
      </c>
    </row>
    <row r="569" spans="1:4">
      <c r="A569" s="77">
        <v>2022</v>
      </c>
      <c r="B569" s="77" t="s">
        <v>6</v>
      </c>
      <c r="C569" s="81" t="s">
        <v>38</v>
      </c>
      <c r="D569" s="82">
        <v>0</v>
      </c>
    </row>
    <row r="570" spans="1:4">
      <c r="A570" s="77">
        <v>2022</v>
      </c>
      <c r="B570" s="77" t="s">
        <v>6</v>
      </c>
      <c r="C570" s="81" t="s">
        <v>40</v>
      </c>
      <c r="D570" s="82">
        <v>0</v>
      </c>
    </row>
    <row r="571" spans="1:4">
      <c r="A571" s="77">
        <v>2022</v>
      </c>
      <c r="B571" s="77" t="s">
        <v>6</v>
      </c>
      <c r="C571" s="81" t="s">
        <v>41</v>
      </c>
      <c r="D571" s="82">
        <v>0</v>
      </c>
    </row>
    <row r="572" spans="1:4">
      <c r="A572" s="77">
        <v>2022</v>
      </c>
      <c r="B572" s="77" t="s">
        <v>6</v>
      </c>
      <c r="C572" s="81" t="s">
        <v>42</v>
      </c>
      <c r="D572" s="82">
        <v>24602</v>
      </c>
    </row>
    <row r="573" spans="1:4">
      <c r="A573" s="77">
        <v>2022</v>
      </c>
      <c r="B573" s="77" t="s">
        <v>6</v>
      </c>
      <c r="C573" s="81" t="s">
        <v>58</v>
      </c>
      <c r="D573" s="82">
        <v>45658</v>
      </c>
    </row>
    <row r="574" spans="1:4">
      <c r="A574" s="77">
        <v>2022</v>
      </c>
      <c r="B574" s="77" t="s">
        <v>6</v>
      </c>
      <c r="C574" s="81" t="s">
        <v>57</v>
      </c>
      <c r="D574" s="82">
        <v>1451</v>
      </c>
    </row>
    <row r="575" spans="1:4">
      <c r="A575" s="77">
        <v>2022</v>
      </c>
      <c r="B575" s="77" t="s">
        <v>6</v>
      </c>
      <c r="C575" s="81" t="s">
        <v>43</v>
      </c>
      <c r="D575" s="82">
        <v>0</v>
      </c>
    </row>
    <row r="576" spans="1:4">
      <c r="A576" s="167">
        <v>2022</v>
      </c>
      <c r="B576" s="167" t="s">
        <v>7</v>
      </c>
      <c r="C576" s="168" t="s">
        <v>31</v>
      </c>
      <c r="D576" s="85">
        <v>17834</v>
      </c>
    </row>
    <row r="577" spans="1:4">
      <c r="A577" s="167">
        <v>2022</v>
      </c>
      <c r="B577" s="167" t="s">
        <v>7</v>
      </c>
      <c r="C577" s="168" t="s">
        <v>32</v>
      </c>
      <c r="D577" s="85">
        <v>0</v>
      </c>
    </row>
    <row r="578" spans="1:4">
      <c r="A578" s="167">
        <v>2022</v>
      </c>
      <c r="B578" s="167" t="s">
        <v>7</v>
      </c>
      <c r="C578" s="168" t="s">
        <v>33</v>
      </c>
      <c r="D578" s="85">
        <v>0</v>
      </c>
    </row>
    <row r="579" spans="1:4">
      <c r="A579" s="167">
        <v>2022</v>
      </c>
      <c r="B579" s="167" t="s">
        <v>7</v>
      </c>
      <c r="C579" s="168" t="s">
        <v>34</v>
      </c>
      <c r="D579" s="85">
        <v>0</v>
      </c>
    </row>
    <row r="580" spans="1:4">
      <c r="A580" s="167">
        <v>2022</v>
      </c>
      <c r="B580" s="167" t="s">
        <v>7</v>
      </c>
      <c r="C580" s="168" t="s">
        <v>35</v>
      </c>
      <c r="D580" s="85">
        <v>0</v>
      </c>
    </row>
    <row r="581" spans="1:4">
      <c r="A581" s="167">
        <v>2022</v>
      </c>
      <c r="B581" s="167" t="s">
        <v>7</v>
      </c>
      <c r="C581" s="168" t="s">
        <v>36</v>
      </c>
      <c r="D581" s="85">
        <v>765</v>
      </c>
    </row>
    <row r="582" spans="1:4">
      <c r="A582" s="167">
        <v>2022</v>
      </c>
      <c r="B582" s="167" t="s">
        <v>7</v>
      </c>
      <c r="C582" s="168" t="s">
        <v>37</v>
      </c>
      <c r="D582" s="85">
        <v>0</v>
      </c>
    </row>
    <row r="583" spans="1:4">
      <c r="A583" s="167">
        <v>2022</v>
      </c>
      <c r="B583" s="167" t="s">
        <v>7</v>
      </c>
      <c r="C583" s="168" t="s">
        <v>38</v>
      </c>
      <c r="D583" s="85">
        <v>0</v>
      </c>
    </row>
    <row r="584" spans="1:4">
      <c r="A584" s="167">
        <v>2022</v>
      </c>
      <c r="B584" s="167" t="s">
        <v>7</v>
      </c>
      <c r="C584" s="168" t="s">
        <v>40</v>
      </c>
      <c r="D584" s="85">
        <v>0</v>
      </c>
    </row>
    <row r="585" spans="1:4">
      <c r="A585" s="167">
        <v>2022</v>
      </c>
      <c r="B585" s="167" t="s">
        <v>7</v>
      </c>
      <c r="C585" s="168" t="s">
        <v>41</v>
      </c>
      <c r="D585" s="85">
        <v>0</v>
      </c>
    </row>
    <row r="586" spans="1:4">
      <c r="A586" s="167">
        <v>2022</v>
      </c>
      <c r="B586" s="167" t="s">
        <v>7</v>
      </c>
      <c r="C586" s="168" t="s">
        <v>42</v>
      </c>
      <c r="D586" s="85">
        <v>16027</v>
      </c>
    </row>
    <row r="587" spans="1:4">
      <c r="A587" s="167">
        <v>2022</v>
      </c>
      <c r="B587" s="167" t="s">
        <v>7</v>
      </c>
      <c r="C587" s="168" t="s">
        <v>58</v>
      </c>
      <c r="D587" s="85">
        <v>51515</v>
      </c>
    </row>
    <row r="588" spans="1:4">
      <c r="A588" s="167">
        <v>2022</v>
      </c>
      <c r="B588" s="167" t="s">
        <v>7</v>
      </c>
      <c r="C588" s="168" t="s">
        <v>57</v>
      </c>
      <c r="D588" s="85">
        <v>1504</v>
      </c>
    </row>
    <row r="589" spans="1:4">
      <c r="A589" s="167">
        <v>2022</v>
      </c>
      <c r="B589" s="167" t="s">
        <v>7</v>
      </c>
      <c r="C589" s="168" t="s">
        <v>43</v>
      </c>
      <c r="D589" s="85">
        <v>0</v>
      </c>
    </row>
    <row r="590" spans="1:4">
      <c r="A590" s="169">
        <v>2022</v>
      </c>
      <c r="B590" s="169" t="s">
        <v>8</v>
      </c>
      <c r="C590" s="170" t="s">
        <v>31</v>
      </c>
      <c r="D590" s="87">
        <v>17532</v>
      </c>
    </row>
    <row r="591" spans="1:4">
      <c r="A591" s="169">
        <v>2022</v>
      </c>
      <c r="B591" s="169" t="s">
        <v>8</v>
      </c>
      <c r="C591" s="170" t="s">
        <v>32</v>
      </c>
      <c r="D591" s="87">
        <v>0</v>
      </c>
    </row>
    <row r="592" spans="1:4">
      <c r="A592" s="169">
        <v>2022</v>
      </c>
      <c r="B592" s="169" t="s">
        <v>8</v>
      </c>
      <c r="C592" s="170" t="s">
        <v>33</v>
      </c>
      <c r="D592" s="87">
        <v>0</v>
      </c>
    </row>
    <row r="593" spans="1:4">
      <c r="A593" s="169">
        <v>2022</v>
      </c>
      <c r="B593" s="169" t="s">
        <v>8</v>
      </c>
      <c r="C593" s="170" t="s">
        <v>34</v>
      </c>
      <c r="D593" s="87">
        <v>0</v>
      </c>
    </row>
    <row r="594" spans="1:4">
      <c r="A594" s="169">
        <v>2022</v>
      </c>
      <c r="B594" s="169" t="s">
        <v>8</v>
      </c>
      <c r="C594" s="170" t="s">
        <v>35</v>
      </c>
      <c r="D594" s="87">
        <v>0</v>
      </c>
    </row>
    <row r="595" spans="1:4">
      <c r="A595" s="169">
        <v>2022</v>
      </c>
      <c r="B595" s="169" t="s">
        <v>8</v>
      </c>
      <c r="C595" s="170" t="s">
        <v>36</v>
      </c>
      <c r="D595" s="87">
        <v>767</v>
      </c>
    </row>
    <row r="596" spans="1:4">
      <c r="A596" s="169">
        <v>2022</v>
      </c>
      <c r="B596" s="169" t="s">
        <v>8</v>
      </c>
      <c r="C596" s="170" t="s">
        <v>37</v>
      </c>
      <c r="D596" s="87">
        <v>0</v>
      </c>
    </row>
    <row r="597" spans="1:4">
      <c r="A597" s="169">
        <v>2022</v>
      </c>
      <c r="B597" s="169" t="s">
        <v>8</v>
      </c>
      <c r="C597" s="170" t="s">
        <v>38</v>
      </c>
      <c r="D597" s="87">
        <v>0</v>
      </c>
    </row>
    <row r="598" spans="1:4">
      <c r="A598" s="169">
        <v>2022</v>
      </c>
      <c r="B598" s="169" t="s">
        <v>8</v>
      </c>
      <c r="C598" s="170" t="s">
        <v>40</v>
      </c>
      <c r="D598" s="87">
        <v>0</v>
      </c>
    </row>
    <row r="599" spans="1:4">
      <c r="A599" s="169">
        <v>2022</v>
      </c>
      <c r="B599" s="169" t="s">
        <v>8</v>
      </c>
      <c r="C599" s="170" t="s">
        <v>41</v>
      </c>
      <c r="D599" s="87">
        <v>0</v>
      </c>
    </row>
    <row r="600" spans="1:4">
      <c r="A600" s="169">
        <v>2022</v>
      </c>
      <c r="B600" s="169" t="s">
        <v>8</v>
      </c>
      <c r="C600" s="170" t="s">
        <v>42</v>
      </c>
      <c r="D600" s="87">
        <v>18326</v>
      </c>
    </row>
    <row r="601" spans="1:4">
      <c r="A601" s="169">
        <v>2022</v>
      </c>
      <c r="B601" s="169" t="s">
        <v>8</v>
      </c>
      <c r="C601" s="170" t="s">
        <v>58</v>
      </c>
      <c r="D601" s="87">
        <v>51027</v>
      </c>
    </row>
    <row r="602" spans="1:4">
      <c r="A602" s="169">
        <v>2022</v>
      </c>
      <c r="B602" s="169" t="s">
        <v>8</v>
      </c>
      <c r="C602" s="170" t="s">
        <v>57</v>
      </c>
      <c r="D602" s="87">
        <v>281</v>
      </c>
    </row>
    <row r="603" spans="1:4">
      <c r="A603" s="169">
        <v>2022</v>
      </c>
      <c r="B603" s="169" t="s">
        <v>8</v>
      </c>
      <c r="C603" s="170" t="s">
        <v>43</v>
      </c>
      <c r="D603" s="87">
        <v>0</v>
      </c>
    </row>
    <row r="604" spans="1:4">
      <c r="A604" s="88">
        <v>2022</v>
      </c>
      <c r="B604" s="88" t="s">
        <v>9</v>
      </c>
      <c r="C604" s="171" t="s">
        <v>31</v>
      </c>
      <c r="D604" s="90">
        <v>20559</v>
      </c>
    </row>
    <row r="605" spans="1:4">
      <c r="A605" s="88">
        <v>2022</v>
      </c>
      <c r="B605" s="88" t="s">
        <v>9</v>
      </c>
      <c r="C605" s="171" t="s">
        <v>32</v>
      </c>
      <c r="D605" s="90">
        <v>0</v>
      </c>
    </row>
    <row r="606" spans="1:4">
      <c r="A606" s="88">
        <v>2022</v>
      </c>
      <c r="B606" s="88" t="s">
        <v>9</v>
      </c>
      <c r="C606" s="171" t="s">
        <v>33</v>
      </c>
      <c r="D606" s="90">
        <v>0</v>
      </c>
    </row>
    <row r="607" spans="1:4">
      <c r="A607" s="88">
        <v>2022</v>
      </c>
      <c r="B607" s="88" t="s">
        <v>9</v>
      </c>
      <c r="C607" s="171" t="s">
        <v>34</v>
      </c>
      <c r="D607" s="90">
        <v>0</v>
      </c>
    </row>
    <row r="608" spans="1:4">
      <c r="A608" s="88">
        <v>2022</v>
      </c>
      <c r="B608" s="88" t="s">
        <v>9</v>
      </c>
      <c r="C608" s="171" t="s">
        <v>35</v>
      </c>
      <c r="D608" s="90">
        <v>0</v>
      </c>
    </row>
    <row r="609" spans="1:4">
      <c r="A609" s="88">
        <v>2022</v>
      </c>
      <c r="B609" s="88" t="s">
        <v>9</v>
      </c>
      <c r="C609" s="171" t="s">
        <v>36</v>
      </c>
      <c r="D609" s="90">
        <v>910</v>
      </c>
    </row>
    <row r="610" spans="1:4">
      <c r="A610" s="88">
        <v>2022</v>
      </c>
      <c r="B610" s="88" t="s">
        <v>9</v>
      </c>
      <c r="C610" s="171" t="s">
        <v>37</v>
      </c>
      <c r="D610" s="90">
        <v>0</v>
      </c>
    </row>
    <row r="611" spans="1:4">
      <c r="A611" s="88">
        <v>2022</v>
      </c>
      <c r="B611" s="88" t="s">
        <v>9</v>
      </c>
      <c r="C611" s="171" t="s">
        <v>38</v>
      </c>
      <c r="D611" s="90">
        <v>0</v>
      </c>
    </row>
    <row r="612" spans="1:4">
      <c r="A612" s="88">
        <v>2022</v>
      </c>
      <c r="B612" s="88" t="s">
        <v>9</v>
      </c>
      <c r="C612" s="171" t="s">
        <v>40</v>
      </c>
      <c r="D612" s="90">
        <v>0</v>
      </c>
    </row>
    <row r="613" spans="1:4">
      <c r="A613" s="88">
        <v>2022</v>
      </c>
      <c r="B613" s="88" t="s">
        <v>9</v>
      </c>
      <c r="C613" s="171" t="s">
        <v>41</v>
      </c>
      <c r="D613" s="90">
        <v>0</v>
      </c>
    </row>
    <row r="614" spans="1:4">
      <c r="A614" s="88">
        <v>2022</v>
      </c>
      <c r="B614" s="88" t="s">
        <v>9</v>
      </c>
      <c r="C614" s="171" t="s">
        <v>42</v>
      </c>
      <c r="D614" s="90">
        <v>19438</v>
      </c>
    </row>
    <row r="615" spans="1:4">
      <c r="A615" s="88">
        <v>2022</v>
      </c>
      <c r="B615" s="88" t="s">
        <v>9</v>
      </c>
      <c r="C615" s="171" t="s">
        <v>58</v>
      </c>
      <c r="D615" s="90">
        <v>50587</v>
      </c>
    </row>
    <row r="616" spans="1:4">
      <c r="A616" s="88">
        <v>2022</v>
      </c>
      <c r="B616" s="88" t="s">
        <v>9</v>
      </c>
      <c r="C616" s="171" t="s">
        <v>57</v>
      </c>
      <c r="D616" s="90">
        <v>534</v>
      </c>
    </row>
    <row r="617" spans="1:4">
      <c r="A617" s="88">
        <v>2022</v>
      </c>
      <c r="B617" s="88" t="s">
        <v>9</v>
      </c>
      <c r="C617" s="171" t="s">
        <v>43</v>
      </c>
      <c r="D617" s="90">
        <v>0</v>
      </c>
    </row>
    <row r="618" spans="1:4">
      <c r="A618" s="172">
        <v>2022</v>
      </c>
      <c r="B618" s="172" t="s">
        <v>10</v>
      </c>
      <c r="C618" s="173" t="s">
        <v>31</v>
      </c>
      <c r="D618" s="92">
        <v>21672</v>
      </c>
    </row>
    <row r="619" spans="1:4">
      <c r="A619" s="172">
        <v>2022</v>
      </c>
      <c r="B619" s="172" t="s">
        <v>10</v>
      </c>
      <c r="C619" s="173" t="s">
        <v>32</v>
      </c>
      <c r="D619" s="92">
        <v>0</v>
      </c>
    </row>
    <row r="620" spans="1:4">
      <c r="A620" s="172">
        <v>2022</v>
      </c>
      <c r="B620" s="172" t="s">
        <v>10</v>
      </c>
      <c r="C620" s="173" t="s">
        <v>33</v>
      </c>
      <c r="D620" s="92">
        <v>0</v>
      </c>
    </row>
    <row r="621" spans="1:4">
      <c r="A621" s="172">
        <v>2022</v>
      </c>
      <c r="B621" s="172" t="s">
        <v>10</v>
      </c>
      <c r="C621" s="173" t="s">
        <v>34</v>
      </c>
      <c r="D621" s="92">
        <v>0</v>
      </c>
    </row>
    <row r="622" spans="1:4">
      <c r="A622" s="172">
        <v>2022</v>
      </c>
      <c r="B622" s="172" t="s">
        <v>10</v>
      </c>
      <c r="C622" s="173" t="s">
        <v>35</v>
      </c>
      <c r="D622" s="92">
        <v>0</v>
      </c>
    </row>
    <row r="623" spans="1:4">
      <c r="A623" s="172">
        <v>2022</v>
      </c>
      <c r="B623" s="172" t="s">
        <v>10</v>
      </c>
      <c r="C623" s="173" t="s">
        <v>36</v>
      </c>
      <c r="D623" s="92">
        <v>629</v>
      </c>
    </row>
    <row r="624" spans="1:4">
      <c r="A624" s="172">
        <v>2022</v>
      </c>
      <c r="B624" s="172" t="s">
        <v>10</v>
      </c>
      <c r="C624" s="173" t="s">
        <v>37</v>
      </c>
      <c r="D624" s="92">
        <v>0</v>
      </c>
    </row>
    <row r="625" spans="1:4">
      <c r="A625" s="172">
        <v>2022</v>
      </c>
      <c r="B625" s="172" t="s">
        <v>10</v>
      </c>
      <c r="C625" s="173" t="s">
        <v>38</v>
      </c>
      <c r="D625" s="92">
        <v>0</v>
      </c>
    </row>
    <row r="626" spans="1:4">
      <c r="A626" s="172">
        <v>2022</v>
      </c>
      <c r="B626" s="172" t="s">
        <v>10</v>
      </c>
      <c r="C626" s="173" t="s">
        <v>40</v>
      </c>
      <c r="D626" s="92">
        <v>0</v>
      </c>
    </row>
    <row r="627" spans="1:4">
      <c r="A627" s="172">
        <v>2022</v>
      </c>
      <c r="B627" s="172" t="s">
        <v>10</v>
      </c>
      <c r="C627" s="173" t="s">
        <v>41</v>
      </c>
      <c r="D627" s="92">
        <v>0</v>
      </c>
    </row>
    <row r="628" spans="1:4">
      <c r="A628" s="172">
        <v>2022</v>
      </c>
      <c r="B628" s="172" t="s">
        <v>10</v>
      </c>
      <c r="C628" s="173" t="s">
        <v>42</v>
      </c>
      <c r="D628" s="92">
        <v>20491</v>
      </c>
    </row>
    <row r="629" spans="1:4">
      <c r="A629" s="172">
        <v>2022</v>
      </c>
      <c r="B629" s="172" t="s">
        <v>10</v>
      </c>
      <c r="C629" s="173" t="s">
        <v>58</v>
      </c>
      <c r="D629" s="92">
        <v>44054</v>
      </c>
    </row>
    <row r="630" spans="1:4">
      <c r="A630" s="172">
        <v>2022</v>
      </c>
      <c r="B630" s="172" t="s">
        <v>10</v>
      </c>
      <c r="C630" s="173" t="s">
        <v>57</v>
      </c>
      <c r="D630" s="92">
        <v>599</v>
      </c>
    </row>
    <row r="631" spans="1:4">
      <c r="A631" s="172">
        <v>2022</v>
      </c>
      <c r="B631" s="172" t="s">
        <v>10</v>
      </c>
      <c r="C631" s="173" t="s">
        <v>43</v>
      </c>
      <c r="D631" s="92">
        <v>4755</v>
      </c>
    </row>
    <row r="632" spans="1:4">
      <c r="A632" s="93">
        <v>2022</v>
      </c>
      <c r="B632" s="93" t="s">
        <v>11</v>
      </c>
      <c r="C632" s="174" t="s">
        <v>31</v>
      </c>
      <c r="D632" s="95">
        <v>18988</v>
      </c>
    </row>
    <row r="633" spans="1:4">
      <c r="A633" s="93">
        <v>2022</v>
      </c>
      <c r="B633" s="93" t="s">
        <v>11</v>
      </c>
      <c r="C633" s="174" t="s">
        <v>32</v>
      </c>
      <c r="D633" s="95">
        <v>0</v>
      </c>
    </row>
    <row r="634" spans="1:4">
      <c r="A634" s="93">
        <v>2022</v>
      </c>
      <c r="B634" s="93" t="s">
        <v>11</v>
      </c>
      <c r="C634" s="174" t="s">
        <v>33</v>
      </c>
      <c r="D634" s="95">
        <v>0</v>
      </c>
    </row>
    <row r="635" spans="1:4">
      <c r="A635" s="93">
        <v>2022</v>
      </c>
      <c r="B635" s="93" t="s">
        <v>11</v>
      </c>
      <c r="C635" s="174" t="s">
        <v>34</v>
      </c>
      <c r="D635" s="95">
        <v>0</v>
      </c>
    </row>
    <row r="636" spans="1:4">
      <c r="A636" s="93">
        <v>2022</v>
      </c>
      <c r="B636" s="93" t="s">
        <v>11</v>
      </c>
      <c r="C636" s="174" t="s">
        <v>35</v>
      </c>
      <c r="D636" s="95">
        <v>0</v>
      </c>
    </row>
    <row r="637" spans="1:4">
      <c r="A637" s="93">
        <v>2022</v>
      </c>
      <c r="B637" s="93" t="s">
        <v>11</v>
      </c>
      <c r="C637" s="174" t="s">
        <v>36</v>
      </c>
      <c r="D637" s="95">
        <v>416</v>
      </c>
    </row>
    <row r="638" spans="1:4">
      <c r="A638" s="93">
        <v>2022</v>
      </c>
      <c r="B638" s="93" t="s">
        <v>11</v>
      </c>
      <c r="C638" s="174" t="s">
        <v>37</v>
      </c>
      <c r="D638" s="95">
        <v>0</v>
      </c>
    </row>
    <row r="639" spans="1:4">
      <c r="A639" s="93">
        <v>2022</v>
      </c>
      <c r="B639" s="93" t="s">
        <v>11</v>
      </c>
      <c r="C639" s="174" t="s">
        <v>38</v>
      </c>
      <c r="D639" s="95">
        <v>0</v>
      </c>
    </row>
    <row r="640" spans="1:4">
      <c r="A640" s="93">
        <v>2022</v>
      </c>
      <c r="B640" s="93" t="s">
        <v>11</v>
      </c>
      <c r="C640" s="174" t="s">
        <v>40</v>
      </c>
      <c r="D640" s="95">
        <v>0</v>
      </c>
    </row>
    <row r="641" spans="1:4">
      <c r="A641" s="93">
        <v>2022</v>
      </c>
      <c r="B641" s="93" t="s">
        <v>11</v>
      </c>
      <c r="C641" s="174" t="s">
        <v>41</v>
      </c>
      <c r="D641" s="95">
        <v>0</v>
      </c>
    </row>
    <row r="642" spans="1:4">
      <c r="A642" s="93">
        <v>2022</v>
      </c>
      <c r="B642" s="93" t="s">
        <v>11</v>
      </c>
      <c r="C642" s="174" t="s">
        <v>42</v>
      </c>
      <c r="D642" s="95">
        <v>18776</v>
      </c>
    </row>
    <row r="643" spans="1:4">
      <c r="A643" s="93">
        <v>2022</v>
      </c>
      <c r="B643" s="93" t="s">
        <v>11</v>
      </c>
      <c r="C643" s="174" t="s">
        <v>58</v>
      </c>
      <c r="D643" s="95">
        <v>40762</v>
      </c>
    </row>
    <row r="644" spans="1:4">
      <c r="A644" s="93">
        <v>2022</v>
      </c>
      <c r="B644" s="93" t="s">
        <v>11</v>
      </c>
      <c r="C644" s="174" t="s">
        <v>57</v>
      </c>
      <c r="D644" s="95">
        <v>559</v>
      </c>
    </row>
    <row r="645" spans="1:4">
      <c r="A645" s="93">
        <v>2022</v>
      </c>
      <c r="B645" s="93" t="s">
        <v>11</v>
      </c>
      <c r="C645" s="174" t="s">
        <v>43</v>
      </c>
      <c r="D645" s="95">
        <v>0</v>
      </c>
    </row>
    <row r="646" spans="1:4">
      <c r="A646" s="96">
        <v>2023</v>
      </c>
      <c r="B646" s="96" t="s">
        <v>12</v>
      </c>
      <c r="C646" s="175" t="s">
        <v>31</v>
      </c>
      <c r="D646" s="98">
        <v>27965</v>
      </c>
    </row>
    <row r="647" spans="1:4">
      <c r="A647" s="96">
        <v>2023</v>
      </c>
      <c r="B647" s="96" t="s">
        <v>12</v>
      </c>
      <c r="C647" s="175" t="s">
        <v>32</v>
      </c>
      <c r="D647" s="98">
        <v>0</v>
      </c>
    </row>
    <row r="648" spans="1:4">
      <c r="A648" s="96">
        <v>2023</v>
      </c>
      <c r="B648" s="96" t="s">
        <v>12</v>
      </c>
      <c r="C648" s="175" t="s">
        <v>33</v>
      </c>
      <c r="D648" s="98">
        <v>0</v>
      </c>
    </row>
    <row r="649" spans="1:4">
      <c r="A649" s="96">
        <v>2023</v>
      </c>
      <c r="B649" s="96" t="s">
        <v>12</v>
      </c>
      <c r="C649" s="175" t="s">
        <v>34</v>
      </c>
      <c r="D649" s="98">
        <v>0</v>
      </c>
    </row>
    <row r="650" spans="1:4">
      <c r="A650" s="96">
        <v>2023</v>
      </c>
      <c r="B650" s="96" t="s">
        <v>12</v>
      </c>
      <c r="C650" s="175" t="s">
        <v>35</v>
      </c>
      <c r="D650" s="98">
        <v>0</v>
      </c>
    </row>
    <row r="651" spans="1:4">
      <c r="A651" s="96">
        <v>2023</v>
      </c>
      <c r="B651" s="96" t="s">
        <v>12</v>
      </c>
      <c r="C651" s="175" t="s">
        <v>36</v>
      </c>
      <c r="D651" s="98">
        <v>294</v>
      </c>
    </row>
    <row r="652" spans="1:4">
      <c r="A652" s="96">
        <v>2023</v>
      </c>
      <c r="B652" s="96" t="s">
        <v>12</v>
      </c>
      <c r="C652" s="175" t="s">
        <v>37</v>
      </c>
      <c r="D652" s="98">
        <v>0</v>
      </c>
    </row>
    <row r="653" spans="1:4">
      <c r="A653" s="96">
        <v>2023</v>
      </c>
      <c r="B653" s="96" t="s">
        <v>12</v>
      </c>
      <c r="C653" s="175" t="s">
        <v>38</v>
      </c>
      <c r="D653" s="98">
        <v>0</v>
      </c>
    </row>
    <row r="654" spans="1:4">
      <c r="A654" s="96">
        <v>2023</v>
      </c>
      <c r="B654" s="96" t="s">
        <v>12</v>
      </c>
      <c r="C654" s="175" t="s">
        <v>40</v>
      </c>
      <c r="D654" s="98">
        <v>0</v>
      </c>
    </row>
    <row r="655" spans="1:4">
      <c r="A655" s="96">
        <v>2023</v>
      </c>
      <c r="B655" s="96" t="s">
        <v>12</v>
      </c>
      <c r="C655" s="175" t="s">
        <v>41</v>
      </c>
      <c r="D655" s="98">
        <v>0</v>
      </c>
    </row>
    <row r="656" spans="1:4">
      <c r="A656" s="96">
        <v>2023</v>
      </c>
      <c r="B656" s="96" t="s">
        <v>12</v>
      </c>
      <c r="C656" s="175" t="s">
        <v>42</v>
      </c>
      <c r="D656" s="98">
        <v>30612</v>
      </c>
    </row>
    <row r="657" spans="1:4">
      <c r="A657" s="96">
        <v>2023</v>
      </c>
      <c r="B657" s="96" t="s">
        <v>12</v>
      </c>
      <c r="C657" s="175" t="s">
        <v>58</v>
      </c>
      <c r="D657" s="98">
        <v>48862</v>
      </c>
    </row>
    <row r="658" spans="1:4">
      <c r="A658" s="96">
        <v>2023</v>
      </c>
      <c r="B658" s="96" t="s">
        <v>12</v>
      </c>
      <c r="C658" s="175" t="s">
        <v>57</v>
      </c>
      <c r="D658" s="98">
        <v>1884</v>
      </c>
    </row>
    <row r="659" spans="1:4">
      <c r="A659" s="96">
        <v>2023</v>
      </c>
      <c r="B659" s="96" t="s">
        <v>12</v>
      </c>
      <c r="C659" s="175" t="s">
        <v>43</v>
      </c>
      <c r="D659" s="98">
        <v>0</v>
      </c>
    </row>
    <row r="660" spans="1:4">
      <c r="A660" s="99">
        <v>2023</v>
      </c>
      <c r="B660" s="99" t="s">
        <v>13</v>
      </c>
      <c r="C660" s="176" t="s">
        <v>31</v>
      </c>
      <c r="D660" s="101">
        <v>27759</v>
      </c>
    </row>
    <row r="661" spans="1:4">
      <c r="A661" s="99">
        <v>2023</v>
      </c>
      <c r="B661" s="99" t="s">
        <v>13</v>
      </c>
      <c r="C661" s="176" t="s">
        <v>32</v>
      </c>
      <c r="D661" s="101">
        <v>0</v>
      </c>
    </row>
    <row r="662" spans="1:4">
      <c r="A662" s="99">
        <v>2023</v>
      </c>
      <c r="B662" s="99" t="s">
        <v>13</v>
      </c>
      <c r="C662" s="176" t="s">
        <v>33</v>
      </c>
      <c r="D662" s="101">
        <v>0</v>
      </c>
    </row>
    <row r="663" spans="1:4">
      <c r="A663" s="99">
        <v>2023</v>
      </c>
      <c r="B663" s="99" t="s">
        <v>13</v>
      </c>
      <c r="C663" s="176" t="s">
        <v>34</v>
      </c>
      <c r="D663" s="101">
        <v>0</v>
      </c>
    </row>
    <row r="664" spans="1:4">
      <c r="A664" s="99">
        <v>2023</v>
      </c>
      <c r="B664" s="99" t="s">
        <v>13</v>
      </c>
      <c r="C664" s="176" t="s">
        <v>35</v>
      </c>
      <c r="D664" s="101">
        <v>0</v>
      </c>
    </row>
    <row r="665" spans="1:4">
      <c r="A665" s="99">
        <v>2023</v>
      </c>
      <c r="B665" s="99" t="s">
        <v>13</v>
      </c>
      <c r="C665" s="176" t="s">
        <v>36</v>
      </c>
      <c r="D665" s="101">
        <v>671</v>
      </c>
    </row>
    <row r="666" spans="1:4">
      <c r="A666" s="99">
        <v>2023</v>
      </c>
      <c r="B666" s="99" t="s">
        <v>13</v>
      </c>
      <c r="C666" s="176" t="s">
        <v>37</v>
      </c>
      <c r="D666" s="101">
        <v>0</v>
      </c>
    </row>
    <row r="667" spans="1:4">
      <c r="A667" s="99">
        <v>2023</v>
      </c>
      <c r="B667" s="99" t="s">
        <v>13</v>
      </c>
      <c r="C667" s="176" t="s">
        <v>38</v>
      </c>
      <c r="D667" s="101">
        <v>0</v>
      </c>
    </row>
    <row r="668" spans="1:4">
      <c r="A668" s="99">
        <v>2023</v>
      </c>
      <c r="B668" s="99" t="s">
        <v>13</v>
      </c>
      <c r="C668" s="176" t="s">
        <v>40</v>
      </c>
      <c r="D668" s="101">
        <v>0</v>
      </c>
    </row>
    <row r="669" spans="1:4">
      <c r="A669" s="99">
        <v>2023</v>
      </c>
      <c r="B669" s="99" t="s">
        <v>13</v>
      </c>
      <c r="C669" s="176" t="s">
        <v>41</v>
      </c>
      <c r="D669" s="101">
        <v>0</v>
      </c>
    </row>
    <row r="670" spans="1:4">
      <c r="A670" s="99">
        <v>2023</v>
      </c>
      <c r="B670" s="99" t="s">
        <v>13</v>
      </c>
      <c r="C670" s="176" t="s">
        <v>42</v>
      </c>
      <c r="D670" s="101">
        <v>29234</v>
      </c>
    </row>
    <row r="671" spans="1:4">
      <c r="A671" s="99">
        <v>2023</v>
      </c>
      <c r="B671" s="99" t="s">
        <v>13</v>
      </c>
      <c r="C671" s="176" t="s">
        <v>58</v>
      </c>
      <c r="D671" s="101">
        <v>45176</v>
      </c>
    </row>
    <row r="672" spans="1:4">
      <c r="A672" s="99">
        <v>2023</v>
      </c>
      <c r="B672" s="99" t="s">
        <v>13</v>
      </c>
      <c r="C672" s="176" t="s">
        <v>57</v>
      </c>
      <c r="D672" s="101">
        <v>608</v>
      </c>
    </row>
    <row r="673" spans="1:7">
      <c r="A673" s="99">
        <v>2023</v>
      </c>
      <c r="B673" s="99" t="s">
        <v>13</v>
      </c>
      <c r="C673" s="176" t="s">
        <v>43</v>
      </c>
      <c r="D673" s="101">
        <v>0</v>
      </c>
    </row>
    <row r="674" spans="1:7">
      <c r="A674" s="177">
        <v>2023</v>
      </c>
      <c r="B674" s="177" t="s">
        <v>14</v>
      </c>
      <c r="C674" s="178" t="s">
        <v>31</v>
      </c>
      <c r="D674" s="103">
        <v>26327</v>
      </c>
    </row>
    <row r="675" spans="1:7">
      <c r="A675" s="177">
        <v>2023</v>
      </c>
      <c r="B675" s="177" t="s">
        <v>14</v>
      </c>
      <c r="C675" s="178" t="s">
        <v>32</v>
      </c>
      <c r="D675" s="103">
        <v>0</v>
      </c>
    </row>
    <row r="676" spans="1:7">
      <c r="A676" s="177">
        <v>2023</v>
      </c>
      <c r="B676" s="177" t="s">
        <v>14</v>
      </c>
      <c r="C676" s="178" t="s">
        <v>33</v>
      </c>
      <c r="D676" s="103">
        <v>0</v>
      </c>
    </row>
    <row r="677" spans="1:7">
      <c r="A677" s="177">
        <v>2023</v>
      </c>
      <c r="B677" s="177" t="s">
        <v>14</v>
      </c>
      <c r="C677" s="178" t="s">
        <v>34</v>
      </c>
      <c r="D677" s="103">
        <v>0</v>
      </c>
    </row>
    <row r="678" spans="1:7">
      <c r="A678" s="177">
        <v>2023</v>
      </c>
      <c r="B678" s="177" t="s">
        <v>14</v>
      </c>
      <c r="C678" s="178" t="s">
        <v>35</v>
      </c>
      <c r="D678" s="103">
        <v>0</v>
      </c>
    </row>
    <row r="679" spans="1:7">
      <c r="A679" s="177">
        <v>2023</v>
      </c>
      <c r="B679" s="177" t="s">
        <v>14</v>
      </c>
      <c r="C679" s="178" t="s">
        <v>36</v>
      </c>
      <c r="D679" s="103">
        <v>406</v>
      </c>
    </row>
    <row r="680" spans="1:7">
      <c r="A680" s="177">
        <v>2023</v>
      </c>
      <c r="B680" s="177" t="s">
        <v>14</v>
      </c>
      <c r="C680" s="178" t="s">
        <v>37</v>
      </c>
      <c r="D680" s="103">
        <v>0</v>
      </c>
    </row>
    <row r="681" spans="1:7">
      <c r="A681" s="177">
        <v>2023</v>
      </c>
      <c r="B681" s="177" t="s">
        <v>14</v>
      </c>
      <c r="C681" s="178" t="s">
        <v>38</v>
      </c>
      <c r="D681" s="103">
        <v>0</v>
      </c>
    </row>
    <row r="682" spans="1:7">
      <c r="A682" s="177">
        <v>2023</v>
      </c>
      <c r="B682" s="177" t="s">
        <v>14</v>
      </c>
      <c r="C682" s="178" t="s">
        <v>40</v>
      </c>
      <c r="D682" s="103">
        <v>0</v>
      </c>
    </row>
    <row r="683" spans="1:7">
      <c r="A683" s="177">
        <v>2023</v>
      </c>
      <c r="B683" s="177" t="s">
        <v>14</v>
      </c>
      <c r="C683" s="178" t="s">
        <v>41</v>
      </c>
      <c r="D683" s="103">
        <v>0</v>
      </c>
    </row>
    <row r="684" spans="1:7">
      <c r="A684" s="177">
        <v>2023</v>
      </c>
      <c r="B684" s="177" t="s">
        <v>14</v>
      </c>
      <c r="C684" s="178" t="s">
        <v>42</v>
      </c>
      <c r="D684" s="103">
        <v>22336</v>
      </c>
    </row>
    <row r="685" spans="1:7">
      <c r="A685" s="177">
        <v>2023</v>
      </c>
      <c r="B685" s="177" t="s">
        <v>14</v>
      </c>
      <c r="C685" s="178" t="s">
        <v>58</v>
      </c>
      <c r="D685" s="103">
        <v>54958</v>
      </c>
    </row>
    <row r="686" spans="1:7">
      <c r="A686" s="177">
        <v>2023</v>
      </c>
      <c r="B686" s="177" t="s">
        <v>14</v>
      </c>
      <c r="C686" s="178" t="s">
        <v>57</v>
      </c>
      <c r="D686" s="103">
        <v>342</v>
      </c>
    </row>
    <row r="687" spans="1:7">
      <c r="A687" s="177">
        <v>2023</v>
      </c>
      <c r="B687" s="177" t="s">
        <v>14</v>
      </c>
      <c r="C687" s="178" t="s">
        <v>43</v>
      </c>
      <c r="D687" s="103">
        <v>0</v>
      </c>
    </row>
    <row r="688" spans="1:7">
      <c r="A688" s="104">
        <v>2023</v>
      </c>
      <c r="B688" s="104" t="s">
        <v>15</v>
      </c>
      <c r="C688" s="179" t="s">
        <v>31</v>
      </c>
      <c r="D688" s="106">
        <v>30602</v>
      </c>
      <c r="F688" s="82"/>
      <c r="G688" s="82"/>
    </row>
    <row r="689" spans="1:7">
      <c r="A689" s="104">
        <v>2023</v>
      </c>
      <c r="B689" s="104" t="s">
        <v>15</v>
      </c>
      <c r="C689" s="179" t="s">
        <v>32</v>
      </c>
      <c r="D689" s="106">
        <v>0</v>
      </c>
    </row>
    <row r="690" spans="1:7">
      <c r="A690" s="104">
        <v>2023</v>
      </c>
      <c r="B690" s="104" t="s">
        <v>15</v>
      </c>
      <c r="C690" s="179" t="s">
        <v>33</v>
      </c>
      <c r="D690" s="106">
        <v>0</v>
      </c>
    </row>
    <row r="691" spans="1:7">
      <c r="A691" s="104">
        <v>2023</v>
      </c>
      <c r="B691" s="104" t="s">
        <v>15</v>
      </c>
      <c r="C691" s="179" t="s">
        <v>34</v>
      </c>
      <c r="D691" s="106">
        <v>0</v>
      </c>
    </row>
    <row r="692" spans="1:7">
      <c r="A692" s="104">
        <v>2023</v>
      </c>
      <c r="B692" s="104" t="s">
        <v>15</v>
      </c>
      <c r="C692" s="179" t="s">
        <v>35</v>
      </c>
      <c r="D692" s="106">
        <v>0</v>
      </c>
    </row>
    <row r="693" spans="1:7">
      <c r="A693" s="104">
        <v>2023</v>
      </c>
      <c r="B693" s="104" t="s">
        <v>15</v>
      </c>
      <c r="C693" s="179" t="s">
        <v>36</v>
      </c>
      <c r="D693" s="106">
        <v>673</v>
      </c>
      <c r="F693" s="82"/>
      <c r="G693" s="82"/>
    </row>
    <row r="694" spans="1:7">
      <c r="A694" s="104">
        <v>2023</v>
      </c>
      <c r="B694" s="104" t="s">
        <v>15</v>
      </c>
      <c r="C694" s="179" t="s">
        <v>37</v>
      </c>
      <c r="D694" s="106">
        <v>0</v>
      </c>
    </row>
    <row r="695" spans="1:7">
      <c r="A695" s="104">
        <v>2023</v>
      </c>
      <c r="B695" s="104" t="s">
        <v>15</v>
      </c>
      <c r="C695" s="179" t="s">
        <v>38</v>
      </c>
      <c r="D695" s="106">
        <v>0</v>
      </c>
    </row>
    <row r="696" spans="1:7">
      <c r="A696" s="104">
        <v>2023</v>
      </c>
      <c r="B696" s="104" t="s">
        <v>15</v>
      </c>
      <c r="C696" s="179" t="s">
        <v>40</v>
      </c>
      <c r="D696" s="106">
        <v>0</v>
      </c>
    </row>
    <row r="697" spans="1:7">
      <c r="A697" s="104">
        <v>2023</v>
      </c>
      <c r="B697" s="104" t="s">
        <v>15</v>
      </c>
      <c r="C697" s="179" t="s">
        <v>41</v>
      </c>
      <c r="D697" s="106">
        <v>0</v>
      </c>
    </row>
    <row r="698" spans="1:7">
      <c r="A698" s="104">
        <v>2023</v>
      </c>
      <c r="B698" s="104" t="s">
        <v>15</v>
      </c>
      <c r="C698" s="179" t="s">
        <v>42</v>
      </c>
      <c r="D698" s="106">
        <v>29113</v>
      </c>
      <c r="F698" s="82"/>
      <c r="G698" s="82"/>
    </row>
    <row r="699" spans="1:7">
      <c r="A699" s="104">
        <v>2023</v>
      </c>
      <c r="B699" s="104" t="s">
        <v>15</v>
      </c>
      <c r="C699" s="179" t="s">
        <v>58</v>
      </c>
      <c r="D699" s="106">
        <v>54245</v>
      </c>
      <c r="F699" s="82"/>
      <c r="G699" s="82"/>
    </row>
    <row r="700" spans="1:7">
      <c r="A700" s="104">
        <v>2023</v>
      </c>
      <c r="B700" s="104" t="s">
        <v>15</v>
      </c>
      <c r="C700" s="179" t="s">
        <v>57</v>
      </c>
      <c r="D700" s="106">
        <v>931</v>
      </c>
      <c r="F700" s="82"/>
      <c r="G700" s="82"/>
    </row>
    <row r="701" spans="1:7">
      <c r="A701" s="104">
        <v>2023</v>
      </c>
      <c r="B701" s="104" t="s">
        <v>15</v>
      </c>
      <c r="C701" s="179" t="s">
        <v>43</v>
      </c>
      <c r="D701" s="106">
        <v>97</v>
      </c>
    </row>
    <row r="702" spans="1:7">
      <c r="A702" s="107">
        <v>2023</v>
      </c>
      <c r="B702" s="107" t="s">
        <v>4</v>
      </c>
      <c r="C702" s="180" t="s">
        <v>31</v>
      </c>
      <c r="D702" s="109">
        <v>26095</v>
      </c>
      <c r="F702" s="82"/>
      <c r="G702" s="82"/>
    </row>
    <row r="703" spans="1:7">
      <c r="A703" s="107">
        <v>2023</v>
      </c>
      <c r="B703" s="107" t="s">
        <v>4</v>
      </c>
      <c r="C703" s="180" t="s">
        <v>32</v>
      </c>
      <c r="D703" s="109">
        <v>0</v>
      </c>
    </row>
    <row r="704" spans="1:7">
      <c r="A704" s="107">
        <v>2023</v>
      </c>
      <c r="B704" s="107" t="s">
        <v>4</v>
      </c>
      <c r="C704" s="180" t="s">
        <v>33</v>
      </c>
      <c r="D704" s="109">
        <v>0</v>
      </c>
    </row>
    <row r="705" spans="1:7">
      <c r="A705" s="107">
        <v>2023</v>
      </c>
      <c r="B705" s="107" t="s">
        <v>4</v>
      </c>
      <c r="C705" s="180" t="s">
        <v>34</v>
      </c>
      <c r="D705" s="109">
        <v>0</v>
      </c>
    </row>
    <row r="706" spans="1:7">
      <c r="A706" s="107">
        <v>2023</v>
      </c>
      <c r="B706" s="107" t="s">
        <v>4</v>
      </c>
      <c r="C706" s="180" t="s">
        <v>35</v>
      </c>
      <c r="D706" s="109">
        <v>0</v>
      </c>
    </row>
    <row r="707" spans="1:7">
      <c r="A707" s="107">
        <v>2023</v>
      </c>
      <c r="B707" s="107" t="s">
        <v>4</v>
      </c>
      <c r="C707" s="180" t="s">
        <v>36</v>
      </c>
      <c r="D707" s="109">
        <v>610</v>
      </c>
      <c r="F707" s="82"/>
      <c r="G707" s="82"/>
    </row>
    <row r="708" spans="1:7">
      <c r="A708" s="107">
        <v>2023</v>
      </c>
      <c r="B708" s="107" t="s">
        <v>4</v>
      </c>
      <c r="C708" s="180" t="s">
        <v>37</v>
      </c>
      <c r="D708" s="109">
        <v>0</v>
      </c>
    </row>
    <row r="709" spans="1:7">
      <c r="A709" s="107">
        <v>2023</v>
      </c>
      <c r="B709" s="107" t="s">
        <v>4</v>
      </c>
      <c r="C709" s="180" t="s">
        <v>38</v>
      </c>
      <c r="D709" s="109">
        <v>0</v>
      </c>
    </row>
    <row r="710" spans="1:7">
      <c r="A710" s="107">
        <v>2023</v>
      </c>
      <c r="B710" s="107" t="s">
        <v>4</v>
      </c>
      <c r="C710" s="180" t="s">
        <v>40</v>
      </c>
      <c r="D710" s="109">
        <v>0</v>
      </c>
    </row>
    <row r="711" spans="1:7">
      <c r="A711" s="107">
        <v>2023</v>
      </c>
      <c r="B711" s="107" t="s">
        <v>4</v>
      </c>
      <c r="C711" s="180" t="s">
        <v>41</v>
      </c>
      <c r="D711" s="109">
        <v>0</v>
      </c>
    </row>
    <row r="712" spans="1:7">
      <c r="A712" s="107">
        <v>2023</v>
      </c>
      <c r="B712" s="107" t="s">
        <v>4</v>
      </c>
      <c r="C712" s="180" t="s">
        <v>42</v>
      </c>
      <c r="D712" s="109">
        <v>24308</v>
      </c>
      <c r="F712" s="82"/>
      <c r="G712" s="82"/>
    </row>
    <row r="713" spans="1:7">
      <c r="A713" s="107">
        <v>2023</v>
      </c>
      <c r="B713" s="107" t="s">
        <v>4</v>
      </c>
      <c r="C713" s="180" t="s">
        <v>58</v>
      </c>
      <c r="D713" s="109">
        <v>54955</v>
      </c>
      <c r="F713" s="82"/>
      <c r="G713" s="82"/>
    </row>
    <row r="714" spans="1:7">
      <c r="A714" s="107">
        <v>2023</v>
      </c>
      <c r="B714" s="107" t="s">
        <v>4</v>
      </c>
      <c r="C714" s="180" t="s">
        <v>57</v>
      </c>
      <c r="D714" s="109">
        <v>624</v>
      </c>
      <c r="F714" s="82"/>
      <c r="G714" s="82"/>
    </row>
    <row r="715" spans="1:7">
      <c r="A715" s="107">
        <v>2023</v>
      </c>
      <c r="B715" s="107" t="s">
        <v>4</v>
      </c>
      <c r="C715" s="180" t="s">
        <v>43</v>
      </c>
      <c r="D715" s="109">
        <v>0</v>
      </c>
    </row>
    <row r="716" spans="1:7">
      <c r="A716" s="110">
        <v>2023</v>
      </c>
      <c r="B716" s="110" t="s">
        <v>5</v>
      </c>
      <c r="C716" s="181" t="s">
        <v>31</v>
      </c>
      <c r="D716" s="112">
        <v>24920</v>
      </c>
      <c r="F716" s="82"/>
      <c r="G716" s="82"/>
    </row>
    <row r="717" spans="1:7">
      <c r="A717" s="110">
        <v>2023</v>
      </c>
      <c r="B717" s="110" t="s">
        <v>5</v>
      </c>
      <c r="C717" s="181" t="s">
        <v>32</v>
      </c>
      <c r="D717" s="112">
        <v>0</v>
      </c>
    </row>
    <row r="718" spans="1:7">
      <c r="A718" s="110">
        <v>2023</v>
      </c>
      <c r="B718" s="110" t="s">
        <v>5</v>
      </c>
      <c r="C718" s="181" t="s">
        <v>33</v>
      </c>
      <c r="D718" s="112">
        <v>0</v>
      </c>
    </row>
    <row r="719" spans="1:7">
      <c r="A719" s="110">
        <v>2023</v>
      </c>
      <c r="B719" s="110" t="s">
        <v>5</v>
      </c>
      <c r="C719" s="181" t="s">
        <v>34</v>
      </c>
      <c r="D719" s="112">
        <v>0</v>
      </c>
    </row>
    <row r="720" spans="1:7">
      <c r="A720" s="110">
        <v>2023</v>
      </c>
      <c r="B720" s="110" t="s">
        <v>5</v>
      </c>
      <c r="C720" s="181" t="s">
        <v>35</v>
      </c>
      <c r="D720" s="112">
        <v>0</v>
      </c>
    </row>
    <row r="721" spans="1:7">
      <c r="A721" s="110">
        <v>2023</v>
      </c>
      <c r="B721" s="110" t="s">
        <v>5</v>
      </c>
      <c r="C721" s="181" t="s">
        <v>36</v>
      </c>
      <c r="D721" s="112">
        <v>645</v>
      </c>
      <c r="F721" s="82"/>
      <c r="G721" s="82"/>
    </row>
    <row r="722" spans="1:7">
      <c r="A722" s="110">
        <v>2023</v>
      </c>
      <c r="B722" s="110" t="s">
        <v>5</v>
      </c>
      <c r="C722" s="181" t="s">
        <v>37</v>
      </c>
      <c r="D722" s="112">
        <v>0</v>
      </c>
    </row>
    <row r="723" spans="1:7">
      <c r="A723" s="110">
        <v>2023</v>
      </c>
      <c r="B723" s="110" t="s">
        <v>5</v>
      </c>
      <c r="C723" s="181" t="s">
        <v>38</v>
      </c>
      <c r="D723" s="112">
        <v>0</v>
      </c>
    </row>
    <row r="724" spans="1:7">
      <c r="A724" s="110">
        <v>2023</v>
      </c>
      <c r="B724" s="110" t="s">
        <v>5</v>
      </c>
      <c r="C724" s="181" t="s">
        <v>40</v>
      </c>
      <c r="D724" s="112">
        <v>0</v>
      </c>
    </row>
    <row r="725" spans="1:7">
      <c r="A725" s="110">
        <v>2023</v>
      </c>
      <c r="B725" s="110" t="s">
        <v>5</v>
      </c>
      <c r="C725" s="181" t="s">
        <v>41</v>
      </c>
      <c r="D725" s="112">
        <v>0</v>
      </c>
    </row>
    <row r="726" spans="1:7">
      <c r="A726" s="110">
        <v>2023</v>
      </c>
      <c r="B726" s="110" t="s">
        <v>5</v>
      </c>
      <c r="C726" s="181" t="s">
        <v>42</v>
      </c>
      <c r="D726" s="112">
        <v>22453</v>
      </c>
      <c r="F726" s="82"/>
      <c r="G726" s="82"/>
    </row>
    <row r="727" spans="1:7">
      <c r="A727" s="110">
        <v>2023</v>
      </c>
      <c r="B727" s="110" t="s">
        <v>5</v>
      </c>
      <c r="C727" s="181" t="s">
        <v>58</v>
      </c>
      <c r="D727" s="112">
        <v>52241</v>
      </c>
      <c r="F727" s="82"/>
      <c r="G727" s="82"/>
    </row>
    <row r="728" spans="1:7">
      <c r="A728" s="110">
        <v>2023</v>
      </c>
      <c r="B728" s="110" t="s">
        <v>5</v>
      </c>
      <c r="C728" s="181" t="s">
        <v>57</v>
      </c>
      <c r="D728" s="112">
        <v>719</v>
      </c>
      <c r="F728" s="82"/>
      <c r="G728" s="82"/>
    </row>
    <row r="729" spans="1:7">
      <c r="A729" s="110">
        <v>2023</v>
      </c>
      <c r="B729" s="110" t="s">
        <v>5</v>
      </c>
      <c r="C729" s="181" t="s">
        <v>43</v>
      </c>
      <c r="D729" s="112">
        <v>0</v>
      </c>
    </row>
    <row r="730" spans="1:7">
      <c r="A730" s="113">
        <v>2023</v>
      </c>
      <c r="B730" s="113" t="s">
        <v>6</v>
      </c>
      <c r="C730" s="182" t="s">
        <v>31</v>
      </c>
      <c r="D730" s="115">
        <v>30822</v>
      </c>
      <c r="F730" s="82"/>
      <c r="G730" s="82"/>
    </row>
    <row r="731" spans="1:7">
      <c r="A731" s="113">
        <v>2023</v>
      </c>
      <c r="B731" s="113" t="s">
        <v>6</v>
      </c>
      <c r="C731" s="182" t="s">
        <v>32</v>
      </c>
      <c r="D731" s="115">
        <v>0</v>
      </c>
    </row>
    <row r="732" spans="1:7">
      <c r="A732" s="113">
        <v>2023</v>
      </c>
      <c r="B732" s="113" t="s">
        <v>6</v>
      </c>
      <c r="C732" s="182" t="s">
        <v>33</v>
      </c>
      <c r="D732" s="115">
        <v>0</v>
      </c>
    </row>
    <row r="733" spans="1:7">
      <c r="A733" s="113">
        <v>2023</v>
      </c>
      <c r="B733" s="113" t="s">
        <v>6</v>
      </c>
      <c r="C733" s="182" t="s">
        <v>34</v>
      </c>
      <c r="D733" s="115">
        <v>0</v>
      </c>
    </row>
    <row r="734" spans="1:7">
      <c r="A734" s="113">
        <v>2023</v>
      </c>
      <c r="B734" s="113" t="s">
        <v>6</v>
      </c>
      <c r="C734" s="182" t="s">
        <v>35</v>
      </c>
      <c r="D734" s="115">
        <v>0</v>
      </c>
    </row>
    <row r="735" spans="1:7">
      <c r="A735" s="113">
        <v>2023</v>
      </c>
      <c r="B735" s="113" t="s">
        <v>6</v>
      </c>
      <c r="C735" s="182" t="s">
        <v>36</v>
      </c>
      <c r="D735" s="115">
        <v>692</v>
      </c>
      <c r="F735" s="82"/>
      <c r="G735" s="82"/>
    </row>
    <row r="736" spans="1:7">
      <c r="A736" s="113">
        <v>2023</v>
      </c>
      <c r="B736" s="113" t="s">
        <v>6</v>
      </c>
      <c r="C736" s="182" t="s">
        <v>37</v>
      </c>
      <c r="D736" s="115">
        <v>0</v>
      </c>
    </row>
    <row r="737" spans="1:7">
      <c r="A737" s="113">
        <v>2023</v>
      </c>
      <c r="B737" s="113" t="s">
        <v>6</v>
      </c>
      <c r="C737" s="182" t="s">
        <v>38</v>
      </c>
      <c r="D737" s="115">
        <v>0</v>
      </c>
    </row>
    <row r="738" spans="1:7">
      <c r="A738" s="113">
        <v>2023</v>
      </c>
      <c r="B738" s="113" t="s">
        <v>6</v>
      </c>
      <c r="C738" s="182" t="s">
        <v>40</v>
      </c>
      <c r="D738" s="115">
        <v>0</v>
      </c>
    </row>
    <row r="739" spans="1:7">
      <c r="A739" s="113">
        <v>2023</v>
      </c>
      <c r="B739" s="113" t="s">
        <v>6</v>
      </c>
      <c r="C739" s="182" t="s">
        <v>41</v>
      </c>
      <c r="D739" s="115">
        <v>0</v>
      </c>
    </row>
    <row r="740" spans="1:7">
      <c r="A740" s="113">
        <v>2023</v>
      </c>
      <c r="B740" s="113" t="s">
        <v>6</v>
      </c>
      <c r="C740" s="182" t="s">
        <v>42</v>
      </c>
      <c r="D740" s="115">
        <v>33707</v>
      </c>
      <c r="F740" s="82"/>
      <c r="G740" s="82"/>
    </row>
    <row r="741" spans="1:7">
      <c r="A741" s="113">
        <v>2023</v>
      </c>
      <c r="B741" s="113" t="s">
        <v>6</v>
      </c>
      <c r="C741" s="182" t="s">
        <v>58</v>
      </c>
      <c r="D741" s="115">
        <v>48890</v>
      </c>
      <c r="F741" s="82"/>
      <c r="G741" s="82"/>
    </row>
    <row r="742" spans="1:7">
      <c r="A742" s="113">
        <v>2023</v>
      </c>
      <c r="B742" s="113" t="s">
        <v>6</v>
      </c>
      <c r="C742" s="182" t="s">
        <v>57</v>
      </c>
      <c r="D742" s="115">
        <v>1153</v>
      </c>
      <c r="F742" s="82"/>
      <c r="G742" s="82"/>
    </row>
    <row r="743" spans="1:7">
      <c r="A743" s="113">
        <v>2023</v>
      </c>
      <c r="B743" s="113" t="s">
        <v>6</v>
      </c>
      <c r="C743" s="182" t="s">
        <v>43</v>
      </c>
      <c r="D743" s="115">
        <v>0</v>
      </c>
    </row>
    <row r="744" spans="1:7">
      <c r="A744" s="116">
        <v>2023</v>
      </c>
      <c r="B744" s="116" t="s">
        <v>7</v>
      </c>
      <c r="C744" s="183" t="s">
        <v>31</v>
      </c>
      <c r="D744" s="118">
        <v>24087</v>
      </c>
      <c r="F744" s="82"/>
      <c r="G744" s="82"/>
    </row>
    <row r="745" spans="1:7">
      <c r="A745" s="116">
        <v>2023</v>
      </c>
      <c r="B745" s="116" t="s">
        <v>7</v>
      </c>
      <c r="C745" s="183" t="s">
        <v>32</v>
      </c>
      <c r="D745" s="118">
        <v>0</v>
      </c>
    </row>
    <row r="746" spans="1:7">
      <c r="A746" s="116">
        <v>2023</v>
      </c>
      <c r="B746" s="116" t="s">
        <v>7</v>
      </c>
      <c r="C746" s="183" t="s">
        <v>33</v>
      </c>
      <c r="D746" s="118">
        <v>0</v>
      </c>
    </row>
    <row r="747" spans="1:7">
      <c r="A747" s="116">
        <v>2023</v>
      </c>
      <c r="B747" s="116" t="s">
        <v>7</v>
      </c>
      <c r="C747" s="183" t="s">
        <v>34</v>
      </c>
      <c r="D747" s="118">
        <v>0</v>
      </c>
    </row>
    <row r="748" spans="1:7">
      <c r="A748" s="116">
        <v>2023</v>
      </c>
      <c r="B748" s="116" t="s">
        <v>7</v>
      </c>
      <c r="C748" s="183" t="s">
        <v>35</v>
      </c>
      <c r="D748" s="118">
        <v>0</v>
      </c>
    </row>
    <row r="749" spans="1:7">
      <c r="A749" s="116">
        <v>2023</v>
      </c>
      <c r="B749" s="116" t="s">
        <v>7</v>
      </c>
      <c r="C749" s="183" t="s">
        <v>36</v>
      </c>
      <c r="D749" s="118">
        <v>398</v>
      </c>
      <c r="F749" s="82"/>
      <c r="G749" s="82"/>
    </row>
    <row r="750" spans="1:7">
      <c r="A750" s="116">
        <v>2023</v>
      </c>
      <c r="B750" s="116" t="s">
        <v>7</v>
      </c>
      <c r="C750" s="183" t="s">
        <v>37</v>
      </c>
      <c r="D750" s="118">
        <v>0</v>
      </c>
    </row>
    <row r="751" spans="1:7">
      <c r="A751" s="116">
        <v>2023</v>
      </c>
      <c r="B751" s="116" t="s">
        <v>7</v>
      </c>
      <c r="C751" s="183" t="s">
        <v>38</v>
      </c>
      <c r="D751" s="118">
        <v>0</v>
      </c>
    </row>
    <row r="752" spans="1:7">
      <c r="A752" s="116">
        <v>2023</v>
      </c>
      <c r="B752" s="116" t="s">
        <v>7</v>
      </c>
      <c r="C752" s="183" t="s">
        <v>40</v>
      </c>
      <c r="D752" s="118">
        <v>0</v>
      </c>
    </row>
    <row r="753" spans="1:7">
      <c r="A753" s="116">
        <v>2023</v>
      </c>
      <c r="B753" s="116" t="s">
        <v>7</v>
      </c>
      <c r="C753" s="183" t="s">
        <v>41</v>
      </c>
      <c r="D753" s="118">
        <v>0</v>
      </c>
    </row>
    <row r="754" spans="1:7">
      <c r="A754" s="116">
        <v>2023</v>
      </c>
      <c r="B754" s="116" t="s">
        <v>7</v>
      </c>
      <c r="C754" s="183" t="s">
        <v>42</v>
      </c>
      <c r="D754" s="118">
        <v>22284</v>
      </c>
      <c r="F754" s="82"/>
      <c r="G754" s="82"/>
    </row>
    <row r="755" spans="1:7">
      <c r="A755" s="116">
        <v>2023</v>
      </c>
      <c r="B755" s="116" t="s">
        <v>7</v>
      </c>
      <c r="C755" s="183" t="s">
        <v>58</v>
      </c>
      <c r="D755" s="118">
        <v>58896</v>
      </c>
      <c r="F755" s="82"/>
      <c r="G755" s="82"/>
    </row>
    <row r="756" spans="1:7">
      <c r="A756" s="116">
        <v>2023</v>
      </c>
      <c r="B756" s="116" t="s">
        <v>7</v>
      </c>
      <c r="C756" s="183" t="s">
        <v>57</v>
      </c>
      <c r="D756" s="118">
        <v>876</v>
      </c>
      <c r="F756" s="82"/>
      <c r="G756" s="82"/>
    </row>
    <row r="757" spans="1:7">
      <c r="A757" s="116">
        <v>2023</v>
      </c>
      <c r="B757" s="116" t="s">
        <v>7</v>
      </c>
      <c r="C757" s="183" t="s">
        <v>43</v>
      </c>
      <c r="D757" s="118">
        <v>3475</v>
      </c>
    </row>
    <row r="758" spans="1:7">
      <c r="A758" s="119">
        <v>2023</v>
      </c>
      <c r="B758" s="119" t="s">
        <v>8</v>
      </c>
      <c r="C758" s="184" t="s">
        <v>31</v>
      </c>
      <c r="D758" s="121">
        <v>25880</v>
      </c>
      <c r="F758" s="82"/>
      <c r="G758" s="82"/>
    </row>
    <row r="759" spans="1:7">
      <c r="A759" s="119">
        <v>2023</v>
      </c>
      <c r="B759" s="119" t="s">
        <v>8</v>
      </c>
      <c r="C759" s="184" t="s">
        <v>32</v>
      </c>
      <c r="D759" s="121">
        <v>0</v>
      </c>
    </row>
    <row r="760" spans="1:7">
      <c r="A760" s="119">
        <v>2023</v>
      </c>
      <c r="B760" s="119" t="s">
        <v>8</v>
      </c>
      <c r="C760" s="184" t="s">
        <v>33</v>
      </c>
      <c r="D760" s="121">
        <v>0</v>
      </c>
    </row>
    <row r="761" spans="1:7">
      <c r="A761" s="119">
        <v>2023</v>
      </c>
      <c r="B761" s="119" t="s">
        <v>8</v>
      </c>
      <c r="C761" s="184" t="s">
        <v>34</v>
      </c>
      <c r="D761" s="121">
        <v>0</v>
      </c>
    </row>
    <row r="762" spans="1:7">
      <c r="A762" s="119">
        <v>2023</v>
      </c>
      <c r="B762" s="119" t="s">
        <v>8</v>
      </c>
      <c r="C762" s="184" t="s">
        <v>35</v>
      </c>
      <c r="D762" s="121">
        <v>0</v>
      </c>
    </row>
    <row r="763" spans="1:7">
      <c r="A763" s="119">
        <v>2023</v>
      </c>
      <c r="B763" s="119" t="s">
        <v>8</v>
      </c>
      <c r="C763" s="184" t="s">
        <v>36</v>
      </c>
      <c r="D763" s="121">
        <v>354</v>
      </c>
      <c r="F763" s="82"/>
      <c r="G763" s="82"/>
    </row>
    <row r="764" spans="1:7">
      <c r="A764" s="119">
        <v>2023</v>
      </c>
      <c r="B764" s="119" t="s">
        <v>8</v>
      </c>
      <c r="C764" s="184" t="s">
        <v>37</v>
      </c>
      <c r="D764" s="121">
        <v>0</v>
      </c>
    </row>
    <row r="765" spans="1:7">
      <c r="A765" s="119">
        <v>2023</v>
      </c>
      <c r="B765" s="119" t="s">
        <v>8</v>
      </c>
      <c r="C765" s="184" t="s">
        <v>38</v>
      </c>
      <c r="D765" s="121">
        <v>0</v>
      </c>
    </row>
    <row r="766" spans="1:7">
      <c r="A766" s="119">
        <v>2023</v>
      </c>
      <c r="B766" s="119" t="s">
        <v>8</v>
      </c>
      <c r="C766" s="184" t="s">
        <v>40</v>
      </c>
      <c r="D766" s="121">
        <v>0</v>
      </c>
    </row>
    <row r="767" spans="1:7">
      <c r="A767" s="119">
        <v>2023</v>
      </c>
      <c r="B767" s="119" t="s">
        <v>8</v>
      </c>
      <c r="C767" s="184" t="s">
        <v>41</v>
      </c>
      <c r="D767" s="121">
        <v>0</v>
      </c>
    </row>
    <row r="768" spans="1:7">
      <c r="A768" s="119">
        <v>2023</v>
      </c>
      <c r="B768" s="119" t="s">
        <v>8</v>
      </c>
      <c r="C768" s="184" t="s">
        <v>42</v>
      </c>
      <c r="D768" s="121">
        <v>24367</v>
      </c>
      <c r="F768" s="82"/>
      <c r="G768" s="82"/>
    </row>
    <row r="769" spans="1:7">
      <c r="A769" s="119">
        <v>2023</v>
      </c>
      <c r="B769" s="119" t="s">
        <v>8</v>
      </c>
      <c r="C769" s="184" t="s">
        <v>58</v>
      </c>
      <c r="D769" s="121">
        <v>56877</v>
      </c>
      <c r="F769" s="82"/>
      <c r="G769" s="82"/>
    </row>
    <row r="770" spans="1:7">
      <c r="A770" s="119">
        <v>2023</v>
      </c>
      <c r="B770" s="119" t="s">
        <v>8</v>
      </c>
      <c r="C770" s="184" t="s">
        <v>57</v>
      </c>
      <c r="D770" s="121">
        <v>581</v>
      </c>
      <c r="F770" s="82"/>
      <c r="G770" s="82"/>
    </row>
    <row r="771" spans="1:7">
      <c r="A771" s="119">
        <v>2023</v>
      </c>
      <c r="B771" s="119" t="s">
        <v>8</v>
      </c>
      <c r="C771" s="184" t="s">
        <v>43</v>
      </c>
      <c r="D771" s="121">
        <v>0</v>
      </c>
    </row>
    <row r="772" spans="1:7">
      <c r="A772" s="122">
        <v>2023</v>
      </c>
      <c r="B772" s="122" t="s">
        <v>9</v>
      </c>
      <c r="C772" s="185" t="s">
        <v>31</v>
      </c>
      <c r="D772" s="124">
        <v>32052</v>
      </c>
    </row>
    <row r="773" spans="1:7">
      <c r="A773" s="122">
        <v>2023</v>
      </c>
      <c r="B773" s="122" t="s">
        <v>9</v>
      </c>
      <c r="C773" s="185" t="s">
        <v>32</v>
      </c>
      <c r="D773" s="124">
        <v>0</v>
      </c>
    </row>
    <row r="774" spans="1:7">
      <c r="A774" s="122">
        <v>2023</v>
      </c>
      <c r="B774" s="122" t="s">
        <v>9</v>
      </c>
      <c r="C774" s="185" t="s">
        <v>33</v>
      </c>
      <c r="D774" s="124">
        <v>0</v>
      </c>
    </row>
    <row r="775" spans="1:7">
      <c r="A775" s="122">
        <v>2023</v>
      </c>
      <c r="B775" s="122" t="s">
        <v>9</v>
      </c>
      <c r="C775" s="185" t="s">
        <v>34</v>
      </c>
      <c r="D775" s="124">
        <v>0</v>
      </c>
    </row>
    <row r="776" spans="1:7">
      <c r="A776" s="122">
        <v>2023</v>
      </c>
      <c r="B776" s="122" t="s">
        <v>9</v>
      </c>
      <c r="C776" s="185" t="s">
        <v>35</v>
      </c>
      <c r="D776" s="124">
        <v>0</v>
      </c>
    </row>
    <row r="777" spans="1:7">
      <c r="A777" s="122">
        <v>2023</v>
      </c>
      <c r="B777" s="122" t="s">
        <v>9</v>
      </c>
      <c r="C777" s="185" t="s">
        <v>36</v>
      </c>
      <c r="D777" s="124">
        <v>539</v>
      </c>
    </row>
    <row r="778" spans="1:7">
      <c r="A778" s="122">
        <v>2023</v>
      </c>
      <c r="B778" s="122" t="s">
        <v>9</v>
      </c>
      <c r="C778" s="185" t="s">
        <v>37</v>
      </c>
      <c r="D778" s="124">
        <v>0</v>
      </c>
    </row>
    <row r="779" spans="1:7">
      <c r="A779" s="122">
        <v>2023</v>
      </c>
      <c r="B779" s="122" t="s">
        <v>9</v>
      </c>
      <c r="C779" s="185" t="s">
        <v>38</v>
      </c>
      <c r="D779" s="124">
        <v>0</v>
      </c>
    </row>
    <row r="780" spans="1:7">
      <c r="A780" s="122">
        <v>2023</v>
      </c>
      <c r="B780" s="122" t="s">
        <v>9</v>
      </c>
      <c r="C780" s="185" t="s">
        <v>40</v>
      </c>
      <c r="D780" s="124">
        <v>0</v>
      </c>
    </row>
    <row r="781" spans="1:7">
      <c r="A781" s="122">
        <v>2023</v>
      </c>
      <c r="B781" s="122" t="s">
        <v>9</v>
      </c>
      <c r="C781" s="185" t="s">
        <v>41</v>
      </c>
      <c r="D781" s="124">
        <v>0</v>
      </c>
    </row>
    <row r="782" spans="1:7">
      <c r="A782" s="122">
        <v>2023</v>
      </c>
      <c r="B782" s="122" t="s">
        <v>9</v>
      </c>
      <c r="C782" s="185" t="s">
        <v>42</v>
      </c>
      <c r="D782" s="124">
        <v>28901</v>
      </c>
    </row>
    <row r="783" spans="1:7">
      <c r="A783" s="122">
        <v>2023</v>
      </c>
      <c r="B783" s="122" t="s">
        <v>9</v>
      </c>
      <c r="C783" s="185" t="s">
        <v>58</v>
      </c>
      <c r="D783" s="124">
        <v>64265</v>
      </c>
    </row>
    <row r="784" spans="1:7">
      <c r="A784" s="122">
        <v>2023</v>
      </c>
      <c r="B784" s="122" t="s">
        <v>9</v>
      </c>
      <c r="C784" s="185" t="s">
        <v>57</v>
      </c>
      <c r="D784" s="124">
        <v>937</v>
      </c>
    </row>
    <row r="785" spans="1:7">
      <c r="A785" s="122">
        <v>2023</v>
      </c>
      <c r="B785" s="122" t="s">
        <v>9</v>
      </c>
      <c r="C785" s="185" t="s">
        <v>43</v>
      </c>
      <c r="D785" s="124">
        <v>100</v>
      </c>
    </row>
    <row r="786" spans="1:7">
      <c r="A786" s="125">
        <v>2023</v>
      </c>
      <c r="B786" s="125" t="s">
        <v>10</v>
      </c>
      <c r="C786" s="186" t="s">
        <v>31</v>
      </c>
      <c r="D786" s="127">
        <v>28837</v>
      </c>
      <c r="F786" s="82"/>
      <c r="G786" s="82"/>
    </row>
    <row r="787" spans="1:7">
      <c r="A787" s="125">
        <v>2023</v>
      </c>
      <c r="B787" s="125" t="s">
        <v>10</v>
      </c>
      <c r="C787" s="186" t="s">
        <v>32</v>
      </c>
      <c r="D787" s="127">
        <v>0</v>
      </c>
    </row>
    <row r="788" spans="1:7">
      <c r="A788" s="125">
        <v>2023</v>
      </c>
      <c r="B788" s="125" t="s">
        <v>10</v>
      </c>
      <c r="C788" s="186" t="s">
        <v>33</v>
      </c>
      <c r="D788" s="127">
        <v>0</v>
      </c>
    </row>
    <row r="789" spans="1:7">
      <c r="A789" s="125">
        <v>2023</v>
      </c>
      <c r="B789" s="125" t="s">
        <v>10</v>
      </c>
      <c r="C789" s="186" t="s">
        <v>34</v>
      </c>
      <c r="D789" s="127">
        <v>0</v>
      </c>
    </row>
    <row r="790" spans="1:7">
      <c r="A790" s="125">
        <v>2023</v>
      </c>
      <c r="B790" s="125" t="s">
        <v>10</v>
      </c>
      <c r="C790" s="186" t="s">
        <v>35</v>
      </c>
      <c r="D790" s="127">
        <v>0</v>
      </c>
    </row>
    <row r="791" spans="1:7">
      <c r="A791" s="125">
        <v>2023</v>
      </c>
      <c r="B791" s="125" t="s">
        <v>10</v>
      </c>
      <c r="C791" s="186" t="s">
        <v>36</v>
      </c>
      <c r="D791" s="127">
        <v>441</v>
      </c>
    </row>
    <row r="792" spans="1:7">
      <c r="A792" s="125">
        <v>2023</v>
      </c>
      <c r="B792" s="125" t="s">
        <v>10</v>
      </c>
      <c r="C792" s="186" t="s">
        <v>37</v>
      </c>
      <c r="D792" s="127">
        <v>0</v>
      </c>
    </row>
    <row r="793" spans="1:7">
      <c r="A793" s="125">
        <v>2023</v>
      </c>
      <c r="B793" s="125" t="s">
        <v>10</v>
      </c>
      <c r="C793" s="186" t="s">
        <v>38</v>
      </c>
      <c r="D793" s="127">
        <v>0</v>
      </c>
    </row>
    <row r="794" spans="1:7">
      <c r="A794" s="125">
        <v>2023</v>
      </c>
      <c r="B794" s="125" t="s">
        <v>10</v>
      </c>
      <c r="C794" s="186" t="s">
        <v>40</v>
      </c>
      <c r="D794" s="127">
        <v>0</v>
      </c>
      <c r="F794" s="82"/>
      <c r="G794" s="82"/>
    </row>
    <row r="795" spans="1:7">
      <c r="A795" s="125">
        <v>2023</v>
      </c>
      <c r="B795" s="125" t="s">
        <v>10</v>
      </c>
      <c r="C795" s="186" t="s">
        <v>41</v>
      </c>
      <c r="D795" s="127">
        <v>0</v>
      </c>
      <c r="F795" s="82"/>
      <c r="G795" s="82"/>
    </row>
    <row r="796" spans="1:7">
      <c r="A796" s="125">
        <v>2023</v>
      </c>
      <c r="B796" s="125" t="s">
        <v>10</v>
      </c>
      <c r="C796" s="186" t="s">
        <v>42</v>
      </c>
      <c r="D796" s="127">
        <v>25514</v>
      </c>
      <c r="F796" s="82"/>
      <c r="G796" s="82"/>
    </row>
    <row r="797" spans="1:7">
      <c r="A797" s="125">
        <v>2023</v>
      </c>
      <c r="B797" s="125" t="s">
        <v>10</v>
      </c>
      <c r="C797" s="186" t="s">
        <v>58</v>
      </c>
      <c r="D797" s="127">
        <v>60131</v>
      </c>
      <c r="F797" s="82"/>
      <c r="G797" s="82"/>
    </row>
    <row r="798" spans="1:7">
      <c r="A798" s="125">
        <v>2023</v>
      </c>
      <c r="B798" s="125" t="s">
        <v>10</v>
      </c>
      <c r="C798" s="186" t="s">
        <v>57</v>
      </c>
      <c r="D798" s="127">
        <v>638</v>
      </c>
    </row>
    <row r="799" spans="1:7">
      <c r="A799" s="125">
        <v>2023</v>
      </c>
      <c r="B799" s="125" t="s">
        <v>10</v>
      </c>
      <c r="C799" s="186" t="s">
        <v>43</v>
      </c>
      <c r="D799" s="127">
        <v>0</v>
      </c>
    </row>
    <row r="800" spans="1:7">
      <c r="A800" s="128">
        <v>2023</v>
      </c>
      <c r="B800" s="128" t="s">
        <v>11</v>
      </c>
      <c r="C800" s="187" t="s">
        <v>31</v>
      </c>
      <c r="D800" s="130">
        <v>24433</v>
      </c>
      <c r="F800" s="82"/>
      <c r="G800" s="82"/>
    </row>
    <row r="801" spans="1:7">
      <c r="A801" s="128">
        <v>2023</v>
      </c>
      <c r="B801" s="128" t="s">
        <v>11</v>
      </c>
      <c r="C801" s="187" t="s">
        <v>32</v>
      </c>
      <c r="D801" s="130">
        <v>0</v>
      </c>
    </row>
    <row r="802" spans="1:7">
      <c r="A802" s="128">
        <v>2023</v>
      </c>
      <c r="B802" s="128" t="s">
        <v>11</v>
      </c>
      <c r="C802" s="187" t="s">
        <v>33</v>
      </c>
      <c r="D802" s="130">
        <v>410</v>
      </c>
      <c r="F802" s="82"/>
      <c r="G802" s="82"/>
    </row>
    <row r="803" spans="1:7">
      <c r="A803" s="128">
        <v>2023</v>
      </c>
      <c r="B803" s="128" t="s">
        <v>11</v>
      </c>
      <c r="C803" s="187" t="s">
        <v>34</v>
      </c>
      <c r="D803" s="130">
        <v>0</v>
      </c>
    </row>
    <row r="804" spans="1:7">
      <c r="A804" s="128">
        <v>2023</v>
      </c>
      <c r="B804" s="128" t="s">
        <v>11</v>
      </c>
      <c r="C804" s="187" t="s">
        <v>35</v>
      </c>
      <c r="D804" s="130">
        <v>0</v>
      </c>
    </row>
    <row r="805" spans="1:7">
      <c r="A805" s="128">
        <v>2023</v>
      </c>
      <c r="B805" s="128" t="s">
        <v>11</v>
      </c>
      <c r="C805" s="187" t="s">
        <v>36</v>
      </c>
      <c r="D805" s="130">
        <v>434</v>
      </c>
      <c r="F805" s="82"/>
      <c r="G805" s="82"/>
    </row>
    <row r="806" spans="1:7">
      <c r="A806" s="128">
        <v>2023</v>
      </c>
      <c r="B806" s="128" t="s">
        <v>11</v>
      </c>
      <c r="C806" s="187" t="s">
        <v>37</v>
      </c>
      <c r="D806" s="130">
        <v>0</v>
      </c>
    </row>
    <row r="807" spans="1:7">
      <c r="A807" s="128">
        <v>2023</v>
      </c>
      <c r="B807" s="128" t="s">
        <v>11</v>
      </c>
      <c r="C807" s="187" t="s">
        <v>38</v>
      </c>
      <c r="D807" s="130">
        <v>0</v>
      </c>
    </row>
    <row r="808" spans="1:7">
      <c r="A808" s="128">
        <v>2023</v>
      </c>
      <c r="B808" s="128" t="s">
        <v>11</v>
      </c>
      <c r="C808" s="187" t="s">
        <v>40</v>
      </c>
      <c r="D808" s="130">
        <v>0</v>
      </c>
    </row>
    <row r="809" spans="1:7">
      <c r="A809" s="128">
        <v>2023</v>
      </c>
      <c r="B809" s="128" t="s">
        <v>11</v>
      </c>
      <c r="C809" s="187" t="s">
        <v>41</v>
      </c>
      <c r="D809" s="130">
        <v>0</v>
      </c>
    </row>
    <row r="810" spans="1:7">
      <c r="A810" s="128">
        <v>2023</v>
      </c>
      <c r="B810" s="128" t="s">
        <v>11</v>
      </c>
      <c r="C810" s="187" t="s">
        <v>42</v>
      </c>
      <c r="D810" s="130">
        <v>23661</v>
      </c>
      <c r="F810" s="82"/>
      <c r="G810" s="82"/>
    </row>
    <row r="811" spans="1:7">
      <c r="A811" s="128">
        <v>2023</v>
      </c>
      <c r="B811" s="128" t="s">
        <v>11</v>
      </c>
      <c r="C811" s="187" t="s">
        <v>58</v>
      </c>
      <c r="D811" s="130">
        <v>48347</v>
      </c>
      <c r="F811" s="82"/>
      <c r="G811" s="82"/>
    </row>
    <row r="812" spans="1:7">
      <c r="A812" s="128">
        <v>2023</v>
      </c>
      <c r="B812" s="128" t="s">
        <v>11</v>
      </c>
      <c r="C812" s="187" t="s">
        <v>57</v>
      </c>
      <c r="D812" s="130">
        <v>826</v>
      </c>
      <c r="F812" s="82"/>
      <c r="G812" s="82"/>
    </row>
    <row r="813" spans="1:7">
      <c r="A813" s="128">
        <v>2023</v>
      </c>
      <c r="B813" s="128" t="s">
        <v>11</v>
      </c>
      <c r="C813" s="187" t="s">
        <v>43</v>
      </c>
      <c r="D813" s="130">
        <v>0</v>
      </c>
    </row>
    <row r="814" spans="1:7">
      <c r="A814" s="131">
        <v>2024</v>
      </c>
      <c r="B814" s="131" t="s">
        <v>12</v>
      </c>
      <c r="C814" s="188" t="s">
        <v>31</v>
      </c>
      <c r="D814" s="133">
        <v>36285</v>
      </c>
      <c r="F814" s="82"/>
      <c r="G814" s="82"/>
    </row>
    <row r="815" spans="1:7">
      <c r="A815" s="131">
        <v>2024</v>
      </c>
      <c r="B815" s="131" t="s">
        <v>12</v>
      </c>
      <c r="C815" s="188" t="s">
        <v>32</v>
      </c>
      <c r="D815" s="133">
        <v>0</v>
      </c>
    </row>
    <row r="816" spans="1:7">
      <c r="A816" s="131">
        <v>2024</v>
      </c>
      <c r="B816" s="131" t="s">
        <v>12</v>
      </c>
      <c r="C816" s="188" t="s">
        <v>33</v>
      </c>
      <c r="D816" s="133">
        <v>342</v>
      </c>
      <c r="F816" s="82"/>
      <c r="G816" s="82"/>
    </row>
    <row r="817" spans="1:7">
      <c r="A817" s="131">
        <v>2024</v>
      </c>
      <c r="B817" s="131" t="s">
        <v>12</v>
      </c>
      <c r="C817" s="188" t="s">
        <v>34</v>
      </c>
      <c r="D817" s="133">
        <v>0</v>
      </c>
    </row>
    <row r="818" spans="1:7">
      <c r="A818" s="131">
        <v>2024</v>
      </c>
      <c r="B818" s="131" t="s">
        <v>12</v>
      </c>
      <c r="C818" s="188" t="s">
        <v>35</v>
      </c>
      <c r="D818" s="133">
        <v>0</v>
      </c>
    </row>
    <row r="819" spans="1:7">
      <c r="A819" s="131">
        <v>2024</v>
      </c>
      <c r="B819" s="131" t="s">
        <v>12</v>
      </c>
      <c r="C819" s="188" t="s">
        <v>36</v>
      </c>
      <c r="D819" s="133">
        <v>576</v>
      </c>
      <c r="F819" s="82"/>
      <c r="G819" s="82"/>
    </row>
    <row r="820" spans="1:7">
      <c r="A820" s="131">
        <v>2024</v>
      </c>
      <c r="B820" s="131" t="s">
        <v>12</v>
      </c>
      <c r="C820" s="188" t="s">
        <v>37</v>
      </c>
      <c r="D820" s="133">
        <v>0</v>
      </c>
    </row>
    <row r="821" spans="1:7">
      <c r="A821" s="131">
        <v>2024</v>
      </c>
      <c r="B821" s="131" t="s">
        <v>12</v>
      </c>
      <c r="C821" s="188" t="s">
        <v>38</v>
      </c>
      <c r="D821" s="133">
        <v>0</v>
      </c>
    </row>
    <row r="822" spans="1:7">
      <c r="A822" s="131">
        <v>2024</v>
      </c>
      <c r="B822" s="131" t="s">
        <v>12</v>
      </c>
      <c r="C822" s="188" t="s">
        <v>40</v>
      </c>
      <c r="D822" s="133">
        <v>0</v>
      </c>
    </row>
    <row r="823" spans="1:7">
      <c r="A823" s="131">
        <v>2024</v>
      </c>
      <c r="B823" s="131" t="s">
        <v>12</v>
      </c>
      <c r="C823" s="188" t="s">
        <v>41</v>
      </c>
      <c r="D823" s="133">
        <v>0</v>
      </c>
    </row>
    <row r="824" spans="1:7">
      <c r="A824" s="131">
        <v>2024</v>
      </c>
      <c r="B824" s="131" t="s">
        <v>12</v>
      </c>
      <c r="C824" s="188" t="s">
        <v>42</v>
      </c>
      <c r="D824" s="133">
        <v>37410</v>
      </c>
      <c r="F824" s="82"/>
      <c r="G824" s="82"/>
    </row>
    <row r="825" spans="1:7">
      <c r="A825" s="131">
        <v>2024</v>
      </c>
      <c r="B825" s="131" t="s">
        <v>12</v>
      </c>
      <c r="C825" s="188" t="s">
        <v>58</v>
      </c>
      <c r="D825" s="133">
        <v>55642</v>
      </c>
      <c r="F825" s="82"/>
      <c r="G825" s="82"/>
    </row>
    <row r="826" spans="1:7">
      <c r="A826" s="131">
        <v>2024</v>
      </c>
      <c r="B826" s="131" t="s">
        <v>12</v>
      </c>
      <c r="C826" s="188" t="s">
        <v>57</v>
      </c>
      <c r="D826" s="133">
        <v>1417</v>
      </c>
      <c r="F826" s="82"/>
      <c r="G826" s="82"/>
    </row>
    <row r="827" spans="1:7">
      <c r="A827" s="131">
        <v>2024</v>
      </c>
      <c r="B827" s="131" t="s">
        <v>12</v>
      </c>
      <c r="C827" s="188" t="s">
        <v>43</v>
      </c>
      <c r="D827" s="133">
        <v>0</v>
      </c>
    </row>
    <row r="828" spans="1:7">
      <c r="A828" s="134">
        <v>2024</v>
      </c>
      <c r="B828" s="134" t="s">
        <v>13</v>
      </c>
      <c r="C828" s="189" t="s">
        <v>31</v>
      </c>
      <c r="D828" s="136">
        <v>26278</v>
      </c>
      <c r="G828" s="82"/>
    </row>
    <row r="829" spans="1:7">
      <c r="A829" s="134">
        <v>2024</v>
      </c>
      <c r="B829" s="134" t="s">
        <v>13</v>
      </c>
      <c r="C829" s="189" t="s">
        <v>32</v>
      </c>
      <c r="D829" s="136">
        <v>0</v>
      </c>
    </row>
    <row r="830" spans="1:7">
      <c r="A830" s="134">
        <v>2024</v>
      </c>
      <c r="B830" s="134" t="s">
        <v>13</v>
      </c>
      <c r="C830" s="189" t="s">
        <v>33</v>
      </c>
      <c r="D830" s="136">
        <v>29</v>
      </c>
      <c r="G830" s="82"/>
    </row>
    <row r="831" spans="1:7">
      <c r="A831" s="134">
        <v>2024</v>
      </c>
      <c r="B831" s="134" t="s">
        <v>13</v>
      </c>
      <c r="C831" s="189" t="s">
        <v>34</v>
      </c>
      <c r="D831" s="136">
        <v>0</v>
      </c>
    </row>
    <row r="832" spans="1:7">
      <c r="A832" s="134">
        <v>2024</v>
      </c>
      <c r="B832" s="134" t="s">
        <v>13</v>
      </c>
      <c r="C832" s="189" t="s">
        <v>35</v>
      </c>
      <c r="D832" s="136">
        <v>0</v>
      </c>
    </row>
    <row r="833" spans="1:7">
      <c r="A833" s="134">
        <v>2024</v>
      </c>
      <c r="B833" s="134" t="s">
        <v>13</v>
      </c>
      <c r="C833" s="189" t="s">
        <v>36</v>
      </c>
      <c r="D833" s="136">
        <v>66</v>
      </c>
      <c r="G833" s="82"/>
    </row>
    <row r="834" spans="1:7">
      <c r="A834" s="134">
        <v>2024</v>
      </c>
      <c r="B834" s="134" t="s">
        <v>13</v>
      </c>
      <c r="C834" s="189" t="s">
        <v>37</v>
      </c>
      <c r="D834" s="136">
        <v>0</v>
      </c>
    </row>
    <row r="835" spans="1:7">
      <c r="A835" s="134">
        <v>2024</v>
      </c>
      <c r="B835" s="134" t="s">
        <v>13</v>
      </c>
      <c r="C835" s="189" t="s">
        <v>38</v>
      </c>
      <c r="D835" s="136">
        <v>0</v>
      </c>
    </row>
    <row r="836" spans="1:7">
      <c r="A836" s="134">
        <v>2024</v>
      </c>
      <c r="B836" s="134" t="s">
        <v>13</v>
      </c>
      <c r="C836" s="189" t="s">
        <v>40</v>
      </c>
      <c r="D836" s="136">
        <v>0</v>
      </c>
    </row>
    <row r="837" spans="1:7">
      <c r="A837" s="134">
        <v>2024</v>
      </c>
      <c r="B837" s="134" t="s">
        <v>13</v>
      </c>
      <c r="C837" s="189" t="s">
        <v>41</v>
      </c>
      <c r="D837" s="136">
        <v>0</v>
      </c>
    </row>
    <row r="838" spans="1:7">
      <c r="A838" s="134">
        <v>2024</v>
      </c>
      <c r="B838" s="134" t="s">
        <v>13</v>
      </c>
      <c r="C838" s="189" t="s">
        <v>42</v>
      </c>
      <c r="D838" s="136">
        <v>26427</v>
      </c>
      <c r="G838" s="82"/>
    </row>
    <row r="839" spans="1:7">
      <c r="A839" s="134">
        <v>2024</v>
      </c>
      <c r="B839" s="134" t="s">
        <v>13</v>
      </c>
      <c r="C839" s="189" t="s">
        <v>58</v>
      </c>
      <c r="D839" s="136">
        <v>49364</v>
      </c>
      <c r="G839" s="82"/>
    </row>
    <row r="840" spans="1:7">
      <c r="A840" s="134">
        <v>2024</v>
      </c>
      <c r="B840" s="134" t="s">
        <v>13</v>
      </c>
      <c r="C840" s="189" t="s">
        <v>57</v>
      </c>
      <c r="D840" s="136">
        <v>967</v>
      </c>
      <c r="G840" s="82"/>
    </row>
    <row r="841" spans="1:7">
      <c r="A841" s="134">
        <v>2024</v>
      </c>
      <c r="B841" s="134" t="s">
        <v>13</v>
      </c>
      <c r="C841" s="189" t="s">
        <v>43</v>
      </c>
      <c r="D841" s="136">
        <v>1718</v>
      </c>
    </row>
    <row r="842" spans="1:7">
      <c r="A842" s="137">
        <v>2024</v>
      </c>
      <c r="B842" s="137" t="s">
        <v>14</v>
      </c>
      <c r="C842" s="190" t="s">
        <v>31</v>
      </c>
      <c r="D842" s="139">
        <v>30052</v>
      </c>
      <c r="F842" s="82"/>
      <c r="G842" s="82"/>
    </row>
    <row r="843" spans="1:7">
      <c r="A843" s="137">
        <v>2024</v>
      </c>
      <c r="B843" s="137" t="s">
        <v>14</v>
      </c>
      <c r="C843" s="190" t="s">
        <v>32</v>
      </c>
      <c r="D843" s="139">
        <v>0</v>
      </c>
    </row>
    <row r="844" spans="1:7">
      <c r="A844" s="137">
        <v>2024</v>
      </c>
      <c r="B844" s="137" t="s">
        <v>14</v>
      </c>
      <c r="C844" s="190" t="s">
        <v>33</v>
      </c>
      <c r="D844" s="139">
        <v>399</v>
      </c>
      <c r="F844" s="82"/>
      <c r="G844" s="82"/>
    </row>
    <row r="845" spans="1:7">
      <c r="A845" s="137">
        <v>2024</v>
      </c>
      <c r="B845" s="137" t="s">
        <v>14</v>
      </c>
      <c r="C845" s="190" t="s">
        <v>34</v>
      </c>
      <c r="D845" s="139">
        <v>0</v>
      </c>
    </row>
    <row r="846" spans="1:7">
      <c r="A846" s="137">
        <v>2024</v>
      </c>
      <c r="B846" s="137" t="s">
        <v>14</v>
      </c>
      <c r="C846" s="190" t="s">
        <v>35</v>
      </c>
      <c r="D846" s="139">
        <v>0</v>
      </c>
    </row>
    <row r="847" spans="1:7">
      <c r="A847" s="137">
        <v>2024</v>
      </c>
      <c r="B847" s="137" t="s">
        <v>14</v>
      </c>
      <c r="C847" s="190" t="s">
        <v>36</v>
      </c>
      <c r="D847" s="139">
        <v>251</v>
      </c>
      <c r="F847" s="82"/>
      <c r="G847" s="82"/>
    </row>
    <row r="848" spans="1:7">
      <c r="A848" s="137">
        <v>2024</v>
      </c>
      <c r="B848" s="137" t="s">
        <v>14</v>
      </c>
      <c r="C848" s="190" t="s">
        <v>37</v>
      </c>
      <c r="D848" s="139">
        <v>0</v>
      </c>
    </row>
    <row r="849" spans="1:7">
      <c r="A849" s="137">
        <v>2024</v>
      </c>
      <c r="B849" s="137" t="s">
        <v>14</v>
      </c>
      <c r="C849" s="190" t="s">
        <v>38</v>
      </c>
      <c r="D849" s="139">
        <v>0</v>
      </c>
    </row>
    <row r="850" spans="1:7">
      <c r="A850" s="137">
        <v>2024</v>
      </c>
      <c r="B850" s="137" t="s">
        <v>14</v>
      </c>
      <c r="C850" s="190" t="s">
        <v>40</v>
      </c>
      <c r="D850" s="139">
        <v>0</v>
      </c>
    </row>
    <row r="851" spans="1:7">
      <c r="A851" s="137">
        <v>2024</v>
      </c>
      <c r="B851" s="137" t="s">
        <v>14</v>
      </c>
      <c r="C851" s="190" t="s">
        <v>41</v>
      </c>
      <c r="D851" s="139">
        <v>0</v>
      </c>
    </row>
    <row r="852" spans="1:7">
      <c r="A852" s="137">
        <v>2024</v>
      </c>
      <c r="B852" s="137" t="s">
        <v>14</v>
      </c>
      <c r="C852" s="190" t="s">
        <v>42</v>
      </c>
      <c r="D852" s="139">
        <v>26305</v>
      </c>
      <c r="F852" s="82"/>
      <c r="G852" s="82"/>
    </row>
    <row r="853" spans="1:7">
      <c r="A853" s="137">
        <v>2024</v>
      </c>
      <c r="B853" s="137" t="s">
        <v>14</v>
      </c>
      <c r="C853" s="190" t="s">
        <v>58</v>
      </c>
      <c r="D853" s="139">
        <v>55155</v>
      </c>
      <c r="F853" s="82"/>
      <c r="G853" s="82"/>
    </row>
    <row r="854" spans="1:7">
      <c r="A854" s="137">
        <v>2024</v>
      </c>
      <c r="B854" s="137" t="s">
        <v>14</v>
      </c>
      <c r="C854" s="190" t="s">
        <v>57</v>
      </c>
      <c r="D854" s="139">
        <v>468</v>
      </c>
      <c r="F854" s="82"/>
      <c r="G854" s="82"/>
    </row>
    <row r="855" spans="1:7">
      <c r="A855" s="137">
        <v>2024</v>
      </c>
      <c r="B855" s="137" t="s">
        <v>14</v>
      </c>
      <c r="C855" s="190" t="s">
        <v>43</v>
      </c>
      <c r="D855" s="139">
        <v>835</v>
      </c>
      <c r="G855" s="82"/>
    </row>
    <row r="856" spans="1:7">
      <c r="A856" s="140">
        <v>2024</v>
      </c>
      <c r="B856" s="140" t="s">
        <v>15</v>
      </c>
      <c r="C856" s="191" t="s">
        <v>31</v>
      </c>
      <c r="D856" s="142">
        <v>25715</v>
      </c>
    </row>
    <row r="857" spans="1:7">
      <c r="A857" s="140">
        <v>2024</v>
      </c>
      <c r="B857" s="140" t="s">
        <v>15</v>
      </c>
      <c r="C857" s="191" t="s">
        <v>32</v>
      </c>
      <c r="D857" s="142">
        <v>0</v>
      </c>
    </row>
    <row r="858" spans="1:7">
      <c r="A858" s="140">
        <v>2024</v>
      </c>
      <c r="B858" s="140" t="s">
        <v>15</v>
      </c>
      <c r="C858" s="191" t="s">
        <v>33</v>
      </c>
      <c r="D858" s="142">
        <v>343</v>
      </c>
    </row>
    <row r="859" spans="1:7">
      <c r="A859" s="140">
        <v>2024</v>
      </c>
      <c r="B859" s="140" t="s">
        <v>15</v>
      </c>
      <c r="C859" s="191" t="s">
        <v>34</v>
      </c>
      <c r="D859" s="142">
        <v>0</v>
      </c>
    </row>
    <row r="860" spans="1:7">
      <c r="A860" s="140">
        <v>2024</v>
      </c>
      <c r="B860" s="140" t="s">
        <v>15</v>
      </c>
      <c r="C860" s="191" t="s">
        <v>35</v>
      </c>
      <c r="D860" s="142">
        <v>0</v>
      </c>
    </row>
    <row r="861" spans="1:7">
      <c r="A861" s="140">
        <v>2024</v>
      </c>
      <c r="B861" s="140" t="s">
        <v>15</v>
      </c>
      <c r="C861" s="191" t="s">
        <v>36</v>
      </c>
      <c r="D861" s="142">
        <v>249</v>
      </c>
    </row>
    <row r="862" spans="1:7">
      <c r="A862" s="140">
        <v>2024</v>
      </c>
      <c r="B862" s="140" t="s">
        <v>15</v>
      </c>
      <c r="C862" s="191" t="s">
        <v>37</v>
      </c>
      <c r="D862" s="142">
        <v>0</v>
      </c>
    </row>
    <row r="863" spans="1:7">
      <c r="A863" s="140">
        <v>2024</v>
      </c>
      <c r="B863" s="140" t="s">
        <v>15</v>
      </c>
      <c r="C863" s="191" t="s">
        <v>38</v>
      </c>
      <c r="D863" s="142">
        <v>0</v>
      </c>
    </row>
    <row r="864" spans="1:7">
      <c r="A864" s="140">
        <v>2024</v>
      </c>
      <c r="B864" s="140" t="s">
        <v>15</v>
      </c>
      <c r="C864" s="191" t="s">
        <v>40</v>
      </c>
      <c r="D864" s="142">
        <v>0</v>
      </c>
    </row>
    <row r="865" spans="1:4">
      <c r="A865" s="140">
        <v>2024</v>
      </c>
      <c r="B865" s="140" t="s">
        <v>15</v>
      </c>
      <c r="C865" s="191" t="s">
        <v>41</v>
      </c>
      <c r="D865" s="142">
        <v>0</v>
      </c>
    </row>
    <row r="866" spans="1:4">
      <c r="A866" s="140">
        <v>2024</v>
      </c>
      <c r="B866" s="140" t="s">
        <v>15</v>
      </c>
      <c r="C866" s="191" t="s">
        <v>42</v>
      </c>
      <c r="D866" s="142">
        <v>21147</v>
      </c>
    </row>
    <row r="867" spans="1:4">
      <c r="A867" s="140">
        <v>2024</v>
      </c>
      <c r="B867" s="140" t="s">
        <v>15</v>
      </c>
      <c r="C867" s="191" t="s">
        <v>58</v>
      </c>
      <c r="D867" s="142">
        <v>50368</v>
      </c>
    </row>
    <row r="868" spans="1:4">
      <c r="A868" s="140">
        <v>2024</v>
      </c>
      <c r="B868" s="140" t="s">
        <v>15</v>
      </c>
      <c r="C868" s="191" t="s">
        <v>57</v>
      </c>
      <c r="D868" s="142">
        <v>525</v>
      </c>
    </row>
    <row r="869" spans="1:4">
      <c r="A869" s="140">
        <v>2024</v>
      </c>
      <c r="B869" s="140" t="s">
        <v>15</v>
      </c>
      <c r="C869" s="191" t="s">
        <v>43</v>
      </c>
      <c r="D869" s="142">
        <v>155</v>
      </c>
    </row>
    <row r="870" spans="1:4">
      <c r="A870" s="143">
        <v>2024</v>
      </c>
      <c r="B870" s="143" t="s">
        <v>4</v>
      </c>
      <c r="C870" s="192" t="s">
        <v>31</v>
      </c>
      <c r="D870" s="145">
        <v>25897</v>
      </c>
    </row>
    <row r="871" spans="1:4">
      <c r="A871" s="143">
        <v>2024</v>
      </c>
      <c r="B871" s="143" t="s">
        <v>4</v>
      </c>
      <c r="C871" s="192" t="s">
        <v>32</v>
      </c>
      <c r="D871" s="145">
        <v>0</v>
      </c>
    </row>
    <row r="872" spans="1:4">
      <c r="A872" s="143">
        <v>2024</v>
      </c>
      <c r="B872" s="143" t="s">
        <v>4</v>
      </c>
      <c r="C872" s="192" t="s">
        <v>33</v>
      </c>
      <c r="D872" s="145">
        <v>165</v>
      </c>
    </row>
    <row r="873" spans="1:4">
      <c r="A873" s="143">
        <v>2024</v>
      </c>
      <c r="B873" s="143" t="s">
        <v>4</v>
      </c>
      <c r="C873" s="192" t="s">
        <v>34</v>
      </c>
      <c r="D873" s="145">
        <v>0</v>
      </c>
    </row>
    <row r="874" spans="1:4">
      <c r="A874" s="143">
        <v>2024</v>
      </c>
      <c r="B874" s="143" t="s">
        <v>4</v>
      </c>
      <c r="C874" s="192" t="s">
        <v>35</v>
      </c>
      <c r="D874" s="145">
        <v>0</v>
      </c>
    </row>
    <row r="875" spans="1:4">
      <c r="A875" s="143">
        <v>2024</v>
      </c>
      <c r="B875" s="143" t="s">
        <v>4</v>
      </c>
      <c r="C875" s="192" t="s">
        <v>36</v>
      </c>
      <c r="D875" s="145">
        <v>225</v>
      </c>
    </row>
    <row r="876" spans="1:4">
      <c r="A876" s="143">
        <v>2024</v>
      </c>
      <c r="B876" s="143" t="s">
        <v>4</v>
      </c>
      <c r="C876" s="192" t="s">
        <v>37</v>
      </c>
      <c r="D876" s="145">
        <v>0</v>
      </c>
    </row>
    <row r="877" spans="1:4">
      <c r="A877" s="143">
        <v>2024</v>
      </c>
      <c r="B877" s="143" t="s">
        <v>4</v>
      </c>
      <c r="C877" s="192" t="s">
        <v>38</v>
      </c>
      <c r="D877" s="145">
        <v>0</v>
      </c>
    </row>
    <row r="878" spans="1:4">
      <c r="A878" s="143">
        <v>2024</v>
      </c>
      <c r="B878" s="143" t="s">
        <v>4</v>
      </c>
      <c r="C878" s="192" t="s">
        <v>40</v>
      </c>
      <c r="D878" s="145">
        <v>0</v>
      </c>
    </row>
    <row r="879" spans="1:4">
      <c r="A879" s="143">
        <v>2024</v>
      </c>
      <c r="B879" s="143" t="s">
        <v>4</v>
      </c>
      <c r="C879" s="192" t="s">
        <v>41</v>
      </c>
      <c r="D879" s="145">
        <v>0</v>
      </c>
    </row>
    <row r="880" spans="1:4">
      <c r="A880" s="143">
        <v>2024</v>
      </c>
      <c r="B880" s="143" t="s">
        <v>4</v>
      </c>
      <c r="C880" s="192" t="s">
        <v>42</v>
      </c>
      <c r="D880" s="145">
        <v>19536</v>
      </c>
    </row>
    <row r="881" spans="1:7">
      <c r="A881" s="143">
        <v>2024</v>
      </c>
      <c r="B881" s="143" t="s">
        <v>4</v>
      </c>
      <c r="C881" s="192" t="s">
        <v>58</v>
      </c>
      <c r="D881" s="145">
        <v>51027</v>
      </c>
    </row>
    <row r="882" spans="1:7">
      <c r="A882" s="143">
        <v>2024</v>
      </c>
      <c r="B882" s="143" t="s">
        <v>4</v>
      </c>
      <c r="C882" s="192" t="s">
        <v>57</v>
      </c>
      <c r="D882" s="145">
        <v>450</v>
      </c>
    </row>
    <row r="883" spans="1:7">
      <c r="A883" s="143">
        <v>2024</v>
      </c>
      <c r="B883" s="143" t="s">
        <v>4</v>
      </c>
      <c r="C883" s="192" t="s">
        <v>43</v>
      </c>
      <c r="D883" s="145">
        <v>15224</v>
      </c>
    </row>
    <row r="884" spans="1:7">
      <c r="A884" s="146">
        <v>2024</v>
      </c>
      <c r="B884" s="146" t="s">
        <v>5</v>
      </c>
      <c r="C884" s="193" t="s">
        <v>31</v>
      </c>
      <c r="D884" s="148">
        <v>28185</v>
      </c>
      <c r="F884" s="82"/>
      <c r="G884" s="82"/>
    </row>
    <row r="885" spans="1:7">
      <c r="A885" s="146">
        <v>2024</v>
      </c>
      <c r="B885" s="146" t="s">
        <v>5</v>
      </c>
      <c r="C885" s="193" t="s">
        <v>32</v>
      </c>
      <c r="D885" s="148">
        <v>0</v>
      </c>
    </row>
    <row r="886" spans="1:7">
      <c r="A886" s="146">
        <v>2024</v>
      </c>
      <c r="B886" s="146" t="s">
        <v>5</v>
      </c>
      <c r="C886" s="193" t="s">
        <v>33</v>
      </c>
      <c r="D886" s="148">
        <v>217</v>
      </c>
      <c r="F886" s="82"/>
      <c r="G886" s="82"/>
    </row>
    <row r="887" spans="1:7">
      <c r="A887" s="146">
        <v>2024</v>
      </c>
      <c r="B887" s="146" t="s">
        <v>5</v>
      </c>
      <c r="C887" s="193" t="s">
        <v>34</v>
      </c>
      <c r="D887" s="148">
        <v>0</v>
      </c>
    </row>
    <row r="888" spans="1:7">
      <c r="A888" s="146">
        <v>2024</v>
      </c>
      <c r="B888" s="146" t="s">
        <v>5</v>
      </c>
      <c r="C888" s="193" t="s">
        <v>35</v>
      </c>
      <c r="D888" s="148">
        <v>0</v>
      </c>
    </row>
    <row r="889" spans="1:7">
      <c r="A889" s="146">
        <v>2024</v>
      </c>
      <c r="B889" s="146" t="s">
        <v>5</v>
      </c>
      <c r="C889" s="193" t="s">
        <v>36</v>
      </c>
      <c r="D889" s="148">
        <v>264</v>
      </c>
      <c r="F889" s="82"/>
      <c r="G889" s="82"/>
    </row>
    <row r="890" spans="1:7">
      <c r="A890" s="146">
        <v>2024</v>
      </c>
      <c r="B890" s="146" t="s">
        <v>5</v>
      </c>
      <c r="C890" s="193" t="s">
        <v>37</v>
      </c>
      <c r="D890" s="148">
        <v>0</v>
      </c>
    </row>
    <row r="891" spans="1:7">
      <c r="A891" s="146">
        <v>2024</v>
      </c>
      <c r="B891" s="146" t="s">
        <v>5</v>
      </c>
      <c r="C891" s="193" t="s">
        <v>38</v>
      </c>
      <c r="D891" s="148">
        <v>0</v>
      </c>
    </row>
    <row r="892" spans="1:7">
      <c r="A892" s="146">
        <v>2024</v>
      </c>
      <c r="B892" s="146" t="s">
        <v>5</v>
      </c>
      <c r="C892" s="193" t="s">
        <v>40</v>
      </c>
      <c r="D892" s="148">
        <v>0</v>
      </c>
    </row>
    <row r="893" spans="1:7">
      <c r="A893" s="146">
        <v>2024</v>
      </c>
      <c r="B893" s="146" t="s">
        <v>5</v>
      </c>
      <c r="C893" s="193" t="s">
        <v>41</v>
      </c>
      <c r="D893" s="148">
        <v>0</v>
      </c>
    </row>
    <row r="894" spans="1:7">
      <c r="A894" s="146">
        <v>2024</v>
      </c>
      <c r="B894" s="146" t="s">
        <v>5</v>
      </c>
      <c r="C894" s="193" t="s">
        <v>42</v>
      </c>
      <c r="D894" s="148">
        <v>23888</v>
      </c>
      <c r="F894" s="82"/>
      <c r="G894" s="82"/>
    </row>
    <row r="895" spans="1:7">
      <c r="A895" s="146">
        <v>2024</v>
      </c>
      <c r="B895" s="146" t="s">
        <v>5</v>
      </c>
      <c r="C895" s="193" t="s">
        <v>58</v>
      </c>
      <c r="D895" s="148">
        <v>47780</v>
      </c>
      <c r="F895" s="82"/>
      <c r="G895" s="82"/>
    </row>
    <row r="896" spans="1:7">
      <c r="A896" s="146">
        <v>2024</v>
      </c>
      <c r="B896" s="146" t="s">
        <v>5</v>
      </c>
      <c r="C896" s="193" t="s">
        <v>57</v>
      </c>
      <c r="D896" s="148">
        <v>403</v>
      </c>
      <c r="F896" s="82"/>
      <c r="G896" s="82"/>
    </row>
    <row r="897" spans="1:4">
      <c r="A897" s="146">
        <v>2024</v>
      </c>
      <c r="B897" s="146" t="s">
        <v>5</v>
      </c>
      <c r="C897" s="193" t="s">
        <v>43</v>
      </c>
      <c r="D897" s="148">
        <v>299</v>
      </c>
    </row>
    <row r="898" spans="1:4">
      <c r="A898" s="149">
        <v>2024</v>
      </c>
      <c r="B898" s="149" t="s">
        <v>6</v>
      </c>
      <c r="C898" s="194" t="s">
        <v>31</v>
      </c>
      <c r="D898" s="82">
        <v>29812</v>
      </c>
    </row>
    <row r="899" spans="1:4">
      <c r="A899" s="149">
        <v>2024</v>
      </c>
      <c r="B899" s="149" t="s">
        <v>6</v>
      </c>
      <c r="C899" s="194" t="s">
        <v>32</v>
      </c>
      <c r="D899" s="151">
        <v>0</v>
      </c>
    </row>
    <row r="900" spans="1:4">
      <c r="A900" s="149">
        <v>2024</v>
      </c>
      <c r="B900" s="149" t="s">
        <v>6</v>
      </c>
      <c r="C900" s="194" t="s">
        <v>33</v>
      </c>
      <c r="D900" s="82">
        <v>638</v>
      </c>
    </row>
    <row r="901" spans="1:4">
      <c r="A901" s="149">
        <v>2024</v>
      </c>
      <c r="B901" s="149" t="s">
        <v>6</v>
      </c>
      <c r="C901" s="194" t="s">
        <v>34</v>
      </c>
      <c r="D901" s="151">
        <v>0</v>
      </c>
    </row>
    <row r="902" spans="1:4">
      <c r="A902" s="149">
        <v>2024</v>
      </c>
      <c r="B902" s="149" t="s">
        <v>6</v>
      </c>
      <c r="C902" s="194" t="s">
        <v>35</v>
      </c>
      <c r="D902" s="151">
        <v>0</v>
      </c>
    </row>
    <row r="903" spans="1:4">
      <c r="A903" s="149">
        <v>2024</v>
      </c>
      <c r="B903" s="149" t="s">
        <v>6</v>
      </c>
      <c r="C903" s="194" t="s">
        <v>36</v>
      </c>
      <c r="D903" s="82">
        <v>370</v>
      </c>
    </row>
    <row r="904" spans="1:4">
      <c r="A904" s="149">
        <v>2024</v>
      </c>
      <c r="B904" s="149" t="s">
        <v>6</v>
      </c>
      <c r="C904" s="194" t="s">
        <v>37</v>
      </c>
      <c r="D904" s="151">
        <v>0</v>
      </c>
    </row>
    <row r="905" spans="1:4">
      <c r="A905" s="149">
        <v>2024</v>
      </c>
      <c r="B905" s="149" t="s">
        <v>6</v>
      </c>
      <c r="C905" s="194" t="s">
        <v>38</v>
      </c>
      <c r="D905" s="151">
        <v>0</v>
      </c>
    </row>
    <row r="906" spans="1:4">
      <c r="A906" s="149">
        <v>2024</v>
      </c>
      <c r="B906" s="149" t="s">
        <v>6</v>
      </c>
      <c r="C906" s="194" t="s">
        <v>40</v>
      </c>
      <c r="D906" s="151">
        <v>0</v>
      </c>
    </row>
    <row r="907" spans="1:4">
      <c r="A907" s="149">
        <v>2024</v>
      </c>
      <c r="B907" s="149" t="s">
        <v>6</v>
      </c>
      <c r="C907" s="194" t="s">
        <v>41</v>
      </c>
      <c r="D907" s="151">
        <v>0</v>
      </c>
    </row>
    <row r="908" spans="1:4">
      <c r="A908" s="149">
        <v>2024</v>
      </c>
      <c r="B908" s="149" t="s">
        <v>6</v>
      </c>
      <c r="C908" s="194" t="s">
        <v>42</v>
      </c>
      <c r="D908" s="82">
        <v>32723</v>
      </c>
    </row>
    <row r="909" spans="1:4">
      <c r="A909" s="149">
        <v>2024</v>
      </c>
      <c r="B909" s="149" t="s">
        <v>6</v>
      </c>
      <c r="C909" s="194" t="s">
        <v>58</v>
      </c>
      <c r="D909" s="82">
        <v>46795</v>
      </c>
    </row>
    <row r="910" spans="1:4">
      <c r="A910" s="149">
        <v>2024</v>
      </c>
      <c r="B910" s="149" t="s">
        <v>6</v>
      </c>
      <c r="C910" s="194" t="s">
        <v>57</v>
      </c>
      <c r="D910" s="82">
        <v>516</v>
      </c>
    </row>
    <row r="911" spans="1:4">
      <c r="A911" s="149">
        <v>2024</v>
      </c>
      <c r="B911" s="149" t="s">
        <v>6</v>
      </c>
      <c r="C911" s="194" t="s">
        <v>43</v>
      </c>
      <c r="D911" s="151">
        <v>12493</v>
      </c>
    </row>
    <row r="912" spans="1:4">
      <c r="A912" s="152">
        <v>2024</v>
      </c>
      <c r="B912" s="152" t="s">
        <v>7</v>
      </c>
      <c r="C912" s="195" t="s">
        <v>31</v>
      </c>
      <c r="D912" s="154">
        <v>23658</v>
      </c>
    </row>
    <row r="913" spans="1:7">
      <c r="A913" s="152">
        <v>2024</v>
      </c>
      <c r="B913" s="152" t="s">
        <v>7</v>
      </c>
      <c r="C913" s="195" t="s">
        <v>32</v>
      </c>
      <c r="D913" s="154">
        <v>0</v>
      </c>
    </row>
    <row r="914" spans="1:7">
      <c r="A914" s="152">
        <v>2024</v>
      </c>
      <c r="B914" s="152" t="s">
        <v>7</v>
      </c>
      <c r="C914" s="195" t="s">
        <v>33</v>
      </c>
      <c r="D914" s="154">
        <v>88</v>
      </c>
    </row>
    <row r="915" spans="1:7">
      <c r="A915" s="152">
        <v>2024</v>
      </c>
      <c r="B915" s="152" t="s">
        <v>7</v>
      </c>
      <c r="C915" s="195" t="s">
        <v>34</v>
      </c>
      <c r="D915" s="154">
        <v>0</v>
      </c>
    </row>
    <row r="916" spans="1:7">
      <c r="A916" s="152">
        <v>2024</v>
      </c>
      <c r="B916" s="152" t="s">
        <v>7</v>
      </c>
      <c r="C916" s="195" t="s">
        <v>35</v>
      </c>
      <c r="D916" s="154">
        <v>0</v>
      </c>
    </row>
    <row r="917" spans="1:7">
      <c r="A917" s="152">
        <v>2024</v>
      </c>
      <c r="B917" s="152" t="s">
        <v>7</v>
      </c>
      <c r="C917" s="195" t="s">
        <v>36</v>
      </c>
      <c r="D917" s="154">
        <v>67</v>
      </c>
    </row>
    <row r="918" spans="1:7">
      <c r="A918" s="152">
        <v>2024</v>
      </c>
      <c r="B918" s="152" t="s">
        <v>7</v>
      </c>
      <c r="C918" s="195" t="s">
        <v>37</v>
      </c>
      <c r="D918" s="154">
        <v>0</v>
      </c>
    </row>
    <row r="919" spans="1:7">
      <c r="A919" s="152">
        <v>2024</v>
      </c>
      <c r="B919" s="152" t="s">
        <v>7</v>
      </c>
      <c r="C919" s="195" t="s">
        <v>38</v>
      </c>
      <c r="D919" s="154">
        <v>0</v>
      </c>
    </row>
    <row r="920" spans="1:7">
      <c r="A920" s="152">
        <v>2024</v>
      </c>
      <c r="B920" s="152" t="s">
        <v>7</v>
      </c>
      <c r="C920" s="195" t="s">
        <v>40</v>
      </c>
      <c r="D920" s="154">
        <v>0</v>
      </c>
    </row>
    <row r="921" spans="1:7">
      <c r="A921" s="152">
        <v>2024</v>
      </c>
      <c r="B921" s="152" t="s">
        <v>7</v>
      </c>
      <c r="C921" s="195" t="s">
        <v>41</v>
      </c>
      <c r="D921" s="154">
        <v>0</v>
      </c>
    </row>
    <row r="922" spans="1:7">
      <c r="A922" s="152">
        <v>2024</v>
      </c>
      <c r="B922" s="152" t="s">
        <v>7</v>
      </c>
      <c r="C922" s="195" t="s">
        <v>42</v>
      </c>
      <c r="D922" s="154">
        <v>22066</v>
      </c>
    </row>
    <row r="923" spans="1:7">
      <c r="A923" s="152">
        <v>2024</v>
      </c>
      <c r="B923" s="152" t="s">
        <v>7</v>
      </c>
      <c r="C923" s="195" t="s">
        <v>58</v>
      </c>
      <c r="D923" s="154">
        <v>43395</v>
      </c>
    </row>
    <row r="924" spans="1:7">
      <c r="A924" s="152">
        <v>2024</v>
      </c>
      <c r="B924" s="152" t="s">
        <v>7</v>
      </c>
      <c r="C924" s="195" t="s">
        <v>57</v>
      </c>
      <c r="D924" s="154">
        <v>580</v>
      </c>
    </row>
    <row r="925" spans="1:7">
      <c r="A925" s="152">
        <v>2024</v>
      </c>
      <c r="B925" s="152" t="s">
        <v>7</v>
      </c>
      <c r="C925" s="195" t="s">
        <v>43</v>
      </c>
      <c r="D925" s="154">
        <v>7476</v>
      </c>
    </row>
    <row r="926" spans="1:7">
      <c r="A926" s="155">
        <v>2024</v>
      </c>
      <c r="B926" s="155" t="s">
        <v>8</v>
      </c>
      <c r="C926" s="196" t="s">
        <v>31</v>
      </c>
      <c r="D926" s="157">
        <v>27380</v>
      </c>
      <c r="F926" s="82"/>
      <c r="G926" s="82"/>
    </row>
    <row r="927" spans="1:7">
      <c r="A927" s="155">
        <v>2024</v>
      </c>
      <c r="B927" s="155" t="s">
        <v>8</v>
      </c>
      <c r="C927" s="196" t="s">
        <v>32</v>
      </c>
      <c r="D927" s="157">
        <v>0</v>
      </c>
    </row>
    <row r="928" spans="1:7">
      <c r="A928" s="155">
        <v>2024</v>
      </c>
      <c r="B928" s="155" t="s">
        <v>8</v>
      </c>
      <c r="C928" s="196" t="s">
        <v>33</v>
      </c>
      <c r="D928" s="157">
        <v>326</v>
      </c>
      <c r="F928" s="82"/>
      <c r="G928" s="82"/>
    </row>
    <row r="929" spans="1:7">
      <c r="A929" s="155">
        <v>2024</v>
      </c>
      <c r="B929" s="155" t="s">
        <v>8</v>
      </c>
      <c r="C929" s="196" t="s">
        <v>34</v>
      </c>
      <c r="D929" s="157">
        <v>0</v>
      </c>
    </row>
    <row r="930" spans="1:7">
      <c r="A930" s="155">
        <v>2024</v>
      </c>
      <c r="B930" s="155" t="s">
        <v>8</v>
      </c>
      <c r="C930" s="196" t="s">
        <v>35</v>
      </c>
      <c r="D930" s="157">
        <v>0</v>
      </c>
    </row>
    <row r="931" spans="1:7">
      <c r="A931" s="155">
        <v>2024</v>
      </c>
      <c r="B931" s="155" t="s">
        <v>8</v>
      </c>
      <c r="C931" s="196" t="s">
        <v>36</v>
      </c>
      <c r="D931" s="157">
        <v>128</v>
      </c>
      <c r="F931" s="82"/>
      <c r="G931" s="82"/>
    </row>
    <row r="932" spans="1:7">
      <c r="A932" s="155">
        <v>2024</v>
      </c>
      <c r="B932" s="155" t="s">
        <v>8</v>
      </c>
      <c r="C932" s="196" t="s">
        <v>37</v>
      </c>
      <c r="D932" s="157">
        <v>0</v>
      </c>
    </row>
    <row r="933" spans="1:7">
      <c r="A933" s="155">
        <v>2024</v>
      </c>
      <c r="B933" s="155" t="s">
        <v>8</v>
      </c>
      <c r="C933" s="196" t="s">
        <v>38</v>
      </c>
      <c r="D933" s="157">
        <v>0</v>
      </c>
    </row>
    <row r="934" spans="1:7">
      <c r="A934" s="155">
        <v>2024</v>
      </c>
      <c r="B934" s="155" t="s">
        <v>8</v>
      </c>
      <c r="C934" s="196" t="s">
        <v>40</v>
      </c>
      <c r="D934" s="157">
        <v>0</v>
      </c>
    </row>
    <row r="935" spans="1:7">
      <c r="A935" s="155">
        <v>2024</v>
      </c>
      <c r="B935" s="155" t="s">
        <v>8</v>
      </c>
      <c r="C935" s="196" t="s">
        <v>41</v>
      </c>
      <c r="D935" s="157">
        <v>0</v>
      </c>
    </row>
    <row r="936" spans="1:7">
      <c r="A936" s="155">
        <v>2024</v>
      </c>
      <c r="B936" s="155" t="s">
        <v>8</v>
      </c>
      <c r="C936" s="196" t="s">
        <v>42</v>
      </c>
      <c r="D936" s="157">
        <v>27376</v>
      </c>
      <c r="F936" s="82"/>
      <c r="G936" s="82"/>
    </row>
    <row r="937" spans="1:7">
      <c r="A937" s="155">
        <v>2024</v>
      </c>
      <c r="B937" s="155" t="s">
        <v>8</v>
      </c>
      <c r="C937" s="196" t="s">
        <v>58</v>
      </c>
      <c r="D937" s="157">
        <v>51629</v>
      </c>
      <c r="F937" s="82"/>
      <c r="G937" s="82"/>
    </row>
    <row r="938" spans="1:7">
      <c r="A938" s="155">
        <v>2024</v>
      </c>
      <c r="B938" s="155" t="s">
        <v>8</v>
      </c>
      <c r="C938" s="196" t="s">
        <v>57</v>
      </c>
      <c r="D938" s="157">
        <v>459</v>
      </c>
      <c r="F938" s="82"/>
      <c r="G938" s="82"/>
    </row>
    <row r="939" spans="1:7">
      <c r="A939" s="155">
        <v>2024</v>
      </c>
      <c r="B939" s="155" t="s">
        <v>8</v>
      </c>
      <c r="C939" s="196" t="s">
        <v>43</v>
      </c>
      <c r="D939" s="157">
        <v>2932</v>
      </c>
    </row>
    <row r="940" spans="1:7">
      <c r="A940" s="158">
        <v>2024</v>
      </c>
      <c r="B940" s="158" t="s">
        <v>9</v>
      </c>
      <c r="C940" s="197" t="s">
        <v>31</v>
      </c>
      <c r="D940" s="160">
        <v>29466</v>
      </c>
      <c r="F940" s="82"/>
      <c r="G940" s="82"/>
    </row>
    <row r="941" spans="1:7">
      <c r="A941" s="158">
        <v>2024</v>
      </c>
      <c r="B941" s="158" t="s">
        <v>9</v>
      </c>
      <c r="C941" s="197" t="s">
        <v>32</v>
      </c>
      <c r="D941" s="160">
        <v>0</v>
      </c>
    </row>
    <row r="942" spans="1:7">
      <c r="A942" s="158">
        <v>2024</v>
      </c>
      <c r="B942" s="158" t="s">
        <v>9</v>
      </c>
      <c r="C942" s="197" t="s">
        <v>33</v>
      </c>
      <c r="D942" s="160">
        <v>245</v>
      </c>
      <c r="F942" s="82"/>
      <c r="G942" s="82"/>
    </row>
    <row r="943" spans="1:7">
      <c r="A943" s="158">
        <v>2024</v>
      </c>
      <c r="B943" s="158" t="s">
        <v>9</v>
      </c>
      <c r="C943" s="197" t="s">
        <v>34</v>
      </c>
      <c r="D943" s="160">
        <v>0</v>
      </c>
    </row>
    <row r="944" spans="1:7">
      <c r="A944" s="158">
        <v>2024</v>
      </c>
      <c r="B944" s="158" t="s">
        <v>9</v>
      </c>
      <c r="C944" s="197" t="s">
        <v>35</v>
      </c>
      <c r="D944" s="160">
        <v>0</v>
      </c>
    </row>
    <row r="945" spans="1:7">
      <c r="A945" s="158">
        <v>2024</v>
      </c>
      <c r="B945" s="158" t="s">
        <v>9</v>
      </c>
      <c r="C945" s="197" t="s">
        <v>36</v>
      </c>
      <c r="D945" s="160">
        <v>247</v>
      </c>
      <c r="F945" s="82"/>
      <c r="G945" s="82"/>
    </row>
    <row r="946" spans="1:7">
      <c r="A946" s="158">
        <v>2024</v>
      </c>
      <c r="B946" s="158" t="s">
        <v>9</v>
      </c>
      <c r="C946" s="197" t="s">
        <v>37</v>
      </c>
      <c r="D946" s="160">
        <v>0</v>
      </c>
    </row>
    <row r="947" spans="1:7">
      <c r="A947" s="158">
        <v>2024</v>
      </c>
      <c r="B947" s="158" t="s">
        <v>9</v>
      </c>
      <c r="C947" s="197" t="s">
        <v>38</v>
      </c>
      <c r="D947" s="160">
        <v>0</v>
      </c>
    </row>
    <row r="948" spans="1:7">
      <c r="A948" s="158">
        <v>2024</v>
      </c>
      <c r="B948" s="158" t="s">
        <v>9</v>
      </c>
      <c r="C948" s="197" t="s">
        <v>40</v>
      </c>
      <c r="D948" s="160">
        <v>0</v>
      </c>
    </row>
    <row r="949" spans="1:7">
      <c r="A949" s="158">
        <v>2024</v>
      </c>
      <c r="B949" s="158" t="s">
        <v>9</v>
      </c>
      <c r="C949" s="197" t="s">
        <v>41</v>
      </c>
      <c r="D949" s="160">
        <v>0</v>
      </c>
    </row>
    <row r="950" spans="1:7">
      <c r="A950" s="158">
        <v>2024</v>
      </c>
      <c r="B950" s="158" t="s">
        <v>9</v>
      </c>
      <c r="C950" s="197" t="s">
        <v>42</v>
      </c>
      <c r="D950" s="160">
        <v>27204</v>
      </c>
      <c r="F950" s="82"/>
      <c r="G950" s="82"/>
    </row>
    <row r="951" spans="1:7">
      <c r="A951" s="158">
        <v>2024</v>
      </c>
      <c r="B951" s="158" t="s">
        <v>9</v>
      </c>
      <c r="C951" s="197" t="s">
        <v>58</v>
      </c>
      <c r="D951" s="160">
        <v>51664</v>
      </c>
      <c r="F951" s="82"/>
      <c r="G951" s="82"/>
    </row>
    <row r="952" spans="1:7">
      <c r="A952" s="158">
        <v>2024</v>
      </c>
      <c r="B952" s="158" t="s">
        <v>9</v>
      </c>
      <c r="C952" s="197" t="s">
        <v>57</v>
      </c>
      <c r="D952" s="160">
        <v>355</v>
      </c>
      <c r="F952" s="82"/>
      <c r="G952" s="82"/>
    </row>
    <row r="953" spans="1:7">
      <c r="A953" s="158">
        <v>2024</v>
      </c>
      <c r="B953" s="158" t="s">
        <v>9</v>
      </c>
      <c r="C953" s="197" t="s">
        <v>43</v>
      </c>
      <c r="D953" s="160">
        <v>30989</v>
      </c>
    </row>
    <row r="954" spans="1:7">
      <c r="A954" s="161">
        <v>2024</v>
      </c>
      <c r="B954" s="161" t="s">
        <v>10</v>
      </c>
      <c r="C954" s="198" t="s">
        <v>31</v>
      </c>
      <c r="D954" s="163">
        <v>28686</v>
      </c>
    </row>
    <row r="955" spans="1:7">
      <c r="A955" s="161">
        <v>2024</v>
      </c>
      <c r="B955" s="161" t="s">
        <v>10</v>
      </c>
      <c r="C955" s="198" t="s">
        <v>32</v>
      </c>
      <c r="D955" s="163">
        <v>0</v>
      </c>
    </row>
    <row r="956" spans="1:7">
      <c r="A956" s="161">
        <v>2024</v>
      </c>
      <c r="B956" s="161" t="s">
        <v>10</v>
      </c>
      <c r="C956" s="198" t="s">
        <v>33</v>
      </c>
      <c r="D956" s="163">
        <v>274</v>
      </c>
    </row>
    <row r="957" spans="1:7">
      <c r="A957" s="161">
        <v>2024</v>
      </c>
      <c r="B957" s="161" t="s">
        <v>10</v>
      </c>
      <c r="C957" s="198" t="s">
        <v>34</v>
      </c>
      <c r="D957" s="163">
        <v>0</v>
      </c>
    </row>
    <row r="958" spans="1:7">
      <c r="A958" s="161">
        <v>2024</v>
      </c>
      <c r="B958" s="161" t="s">
        <v>10</v>
      </c>
      <c r="C958" s="198" t="s">
        <v>35</v>
      </c>
      <c r="D958" s="163">
        <v>0</v>
      </c>
    </row>
    <row r="959" spans="1:7">
      <c r="A959" s="161">
        <v>2024</v>
      </c>
      <c r="B959" s="161" t="s">
        <v>10</v>
      </c>
      <c r="C959" s="198" t="s">
        <v>36</v>
      </c>
      <c r="D959" s="163">
        <v>280</v>
      </c>
    </row>
    <row r="960" spans="1:7">
      <c r="A960" s="161">
        <v>2024</v>
      </c>
      <c r="B960" s="161" t="s">
        <v>10</v>
      </c>
      <c r="C960" s="198" t="s">
        <v>37</v>
      </c>
      <c r="D960" s="163">
        <v>0</v>
      </c>
    </row>
    <row r="961" spans="1:7">
      <c r="A961" s="161">
        <v>2024</v>
      </c>
      <c r="B961" s="161" t="s">
        <v>10</v>
      </c>
      <c r="C961" s="198" t="s">
        <v>38</v>
      </c>
      <c r="D961" s="163">
        <v>0</v>
      </c>
    </row>
    <row r="962" spans="1:7">
      <c r="A962" s="161">
        <v>2024</v>
      </c>
      <c r="B962" s="161" t="s">
        <v>10</v>
      </c>
      <c r="C962" s="198" t="s">
        <v>40</v>
      </c>
      <c r="D962" s="163">
        <v>0</v>
      </c>
    </row>
    <row r="963" spans="1:7">
      <c r="A963" s="161">
        <v>2024</v>
      </c>
      <c r="B963" s="161" t="s">
        <v>10</v>
      </c>
      <c r="C963" s="198" t="s">
        <v>41</v>
      </c>
      <c r="D963" s="163">
        <v>0</v>
      </c>
    </row>
    <row r="964" spans="1:7">
      <c r="A964" s="161">
        <v>2024</v>
      </c>
      <c r="B964" s="161" t="s">
        <v>10</v>
      </c>
      <c r="C964" s="198" t="s">
        <v>42</v>
      </c>
      <c r="D964" s="163">
        <v>27350</v>
      </c>
    </row>
    <row r="965" spans="1:7">
      <c r="A965" s="161">
        <v>2024</v>
      </c>
      <c r="B965" s="161" t="s">
        <v>10</v>
      </c>
      <c r="C965" s="198" t="s">
        <v>58</v>
      </c>
      <c r="D965" s="163">
        <v>48957</v>
      </c>
    </row>
    <row r="966" spans="1:7">
      <c r="A966" s="161">
        <v>2024</v>
      </c>
      <c r="B966" s="161" t="s">
        <v>10</v>
      </c>
      <c r="C966" s="198" t="s">
        <v>57</v>
      </c>
      <c r="D966" s="163">
        <v>463</v>
      </c>
    </row>
    <row r="967" spans="1:7">
      <c r="A967" s="161">
        <v>2024</v>
      </c>
      <c r="B967" s="161" t="s">
        <v>10</v>
      </c>
      <c r="C967" s="198" t="s">
        <v>43</v>
      </c>
      <c r="D967" s="163">
        <v>774</v>
      </c>
    </row>
    <row r="968" spans="1:7">
      <c r="A968" s="164">
        <v>2024</v>
      </c>
      <c r="B968" s="164" t="s">
        <v>11</v>
      </c>
      <c r="C968" s="199" t="s">
        <v>31</v>
      </c>
      <c r="D968" s="166">
        <v>29495</v>
      </c>
      <c r="F968" s="82"/>
      <c r="G968" s="82"/>
    </row>
    <row r="969" spans="1:7">
      <c r="A969" s="164">
        <v>2024</v>
      </c>
      <c r="B969" s="164" t="s">
        <v>11</v>
      </c>
      <c r="C969" s="199" t="s">
        <v>32</v>
      </c>
      <c r="D969" s="166">
        <v>0</v>
      </c>
    </row>
    <row r="970" spans="1:7">
      <c r="A970" s="164">
        <v>2024</v>
      </c>
      <c r="B970" s="164" t="s">
        <v>11</v>
      </c>
      <c r="C970" s="199" t="s">
        <v>33</v>
      </c>
      <c r="D970" s="166">
        <v>187</v>
      </c>
      <c r="F970" s="82"/>
      <c r="G970" s="82"/>
    </row>
    <row r="971" spans="1:7">
      <c r="A971" s="164">
        <v>2024</v>
      </c>
      <c r="B971" s="164" t="s">
        <v>11</v>
      </c>
      <c r="C971" s="199" t="s">
        <v>34</v>
      </c>
      <c r="D971" s="166">
        <v>0</v>
      </c>
    </row>
    <row r="972" spans="1:7">
      <c r="A972" s="164">
        <v>2024</v>
      </c>
      <c r="B972" s="164" t="s">
        <v>11</v>
      </c>
      <c r="C972" s="199" t="s">
        <v>35</v>
      </c>
      <c r="D972" s="166">
        <v>0</v>
      </c>
    </row>
    <row r="973" spans="1:7">
      <c r="A973" s="164">
        <v>2024</v>
      </c>
      <c r="B973" s="164" t="s">
        <v>11</v>
      </c>
      <c r="C973" s="199" t="s">
        <v>36</v>
      </c>
      <c r="D973" s="166">
        <v>186</v>
      </c>
      <c r="F973" s="82"/>
      <c r="G973" s="82"/>
    </row>
    <row r="974" spans="1:7">
      <c r="A974" s="164">
        <v>2024</v>
      </c>
      <c r="B974" s="164" t="s">
        <v>11</v>
      </c>
      <c r="C974" s="199" t="s">
        <v>37</v>
      </c>
      <c r="D974" s="166">
        <v>0</v>
      </c>
    </row>
    <row r="975" spans="1:7">
      <c r="A975" s="164">
        <v>2024</v>
      </c>
      <c r="B975" s="164" t="s">
        <v>11</v>
      </c>
      <c r="C975" s="199" t="s">
        <v>38</v>
      </c>
      <c r="D975" s="166">
        <v>0</v>
      </c>
    </row>
    <row r="976" spans="1:7">
      <c r="A976" s="164">
        <v>2024</v>
      </c>
      <c r="B976" s="164" t="s">
        <v>11</v>
      </c>
      <c r="C976" s="199" t="s">
        <v>40</v>
      </c>
      <c r="D976" s="166">
        <v>0</v>
      </c>
    </row>
    <row r="977" spans="1:7">
      <c r="A977" s="164">
        <v>2024</v>
      </c>
      <c r="B977" s="164" t="s">
        <v>11</v>
      </c>
      <c r="C977" s="199" t="s">
        <v>41</v>
      </c>
      <c r="D977" s="166">
        <v>0</v>
      </c>
    </row>
    <row r="978" spans="1:7">
      <c r="A978" s="164">
        <v>2024</v>
      </c>
      <c r="B978" s="164" t="s">
        <v>11</v>
      </c>
      <c r="C978" s="199" t="s">
        <v>42</v>
      </c>
      <c r="D978" s="166">
        <v>25293</v>
      </c>
      <c r="F978" s="82"/>
      <c r="G978" s="82"/>
    </row>
    <row r="979" spans="1:7">
      <c r="A979" s="164">
        <v>2024</v>
      </c>
      <c r="B979" s="164" t="s">
        <v>11</v>
      </c>
      <c r="C979" s="199" t="s">
        <v>58</v>
      </c>
      <c r="D979" s="166">
        <v>56446</v>
      </c>
      <c r="F979" s="82"/>
      <c r="G979" s="82"/>
    </row>
    <row r="980" spans="1:7">
      <c r="A980" s="164">
        <v>2024</v>
      </c>
      <c r="B980" s="164" t="s">
        <v>11</v>
      </c>
      <c r="C980" s="199" t="s">
        <v>57</v>
      </c>
      <c r="D980" s="166">
        <v>471</v>
      </c>
      <c r="F980" s="82"/>
      <c r="G980" s="82"/>
    </row>
    <row r="981" spans="1:7">
      <c r="A981" s="164">
        <v>2024</v>
      </c>
      <c r="B981" s="164" t="s">
        <v>11</v>
      </c>
      <c r="C981" s="199" t="s">
        <v>43</v>
      </c>
      <c r="D981" s="166">
        <v>43651</v>
      </c>
      <c r="F981" s="82"/>
      <c r="G981" s="82"/>
    </row>
    <row r="982" spans="1:7">
      <c r="A982" s="200">
        <v>2025</v>
      </c>
      <c r="B982" s="200" t="s">
        <v>12</v>
      </c>
      <c r="C982" s="201" t="s">
        <v>31</v>
      </c>
      <c r="D982" s="202">
        <v>34405</v>
      </c>
      <c r="F982" s="82"/>
      <c r="G982" s="82"/>
    </row>
    <row r="983" spans="1:7">
      <c r="A983" s="200">
        <v>2025</v>
      </c>
      <c r="B983" s="200" t="s">
        <v>12</v>
      </c>
      <c r="C983" s="201" t="s">
        <v>32</v>
      </c>
      <c r="D983" s="202">
        <v>0</v>
      </c>
    </row>
    <row r="984" spans="1:7">
      <c r="A984" s="200">
        <v>2025</v>
      </c>
      <c r="B984" s="200" t="s">
        <v>12</v>
      </c>
      <c r="C984" s="201" t="s">
        <v>33</v>
      </c>
      <c r="D984" s="202">
        <v>358</v>
      </c>
      <c r="F984" s="82"/>
      <c r="G984" s="82"/>
    </row>
    <row r="985" spans="1:7">
      <c r="A985" s="200">
        <v>2025</v>
      </c>
      <c r="B985" s="200" t="s">
        <v>12</v>
      </c>
      <c r="C985" s="201" t="s">
        <v>34</v>
      </c>
      <c r="D985" s="202">
        <v>0</v>
      </c>
    </row>
    <row r="986" spans="1:7">
      <c r="A986" s="200">
        <v>2025</v>
      </c>
      <c r="B986" s="200" t="s">
        <v>12</v>
      </c>
      <c r="C986" s="201" t="s">
        <v>35</v>
      </c>
      <c r="D986" s="202">
        <v>0</v>
      </c>
    </row>
    <row r="987" spans="1:7">
      <c r="A987" s="200">
        <v>2025</v>
      </c>
      <c r="B987" s="200" t="s">
        <v>12</v>
      </c>
      <c r="C987" s="201" t="s">
        <v>36</v>
      </c>
      <c r="D987" s="202">
        <v>215</v>
      </c>
      <c r="F987" s="82"/>
      <c r="G987" s="82"/>
    </row>
    <row r="988" spans="1:7">
      <c r="A988" s="200">
        <v>2025</v>
      </c>
      <c r="B988" s="200" t="s">
        <v>12</v>
      </c>
      <c r="C988" s="201" t="s">
        <v>37</v>
      </c>
      <c r="D988" s="202">
        <v>0</v>
      </c>
    </row>
    <row r="989" spans="1:7">
      <c r="A989" s="200">
        <v>2025</v>
      </c>
      <c r="B989" s="200" t="s">
        <v>12</v>
      </c>
      <c r="C989" s="201" t="s">
        <v>38</v>
      </c>
      <c r="D989" s="202">
        <v>0</v>
      </c>
    </row>
    <row r="990" spans="1:7">
      <c r="A990" s="200">
        <v>2025</v>
      </c>
      <c r="B990" s="200" t="s">
        <v>12</v>
      </c>
      <c r="C990" s="201" t="s">
        <v>40</v>
      </c>
      <c r="D990" s="202">
        <v>0</v>
      </c>
    </row>
    <row r="991" spans="1:7">
      <c r="A991" s="200">
        <v>2025</v>
      </c>
      <c r="B991" s="200" t="s">
        <v>12</v>
      </c>
      <c r="C991" s="201" t="s">
        <v>41</v>
      </c>
      <c r="D991" s="202">
        <v>0</v>
      </c>
    </row>
    <row r="992" spans="1:7">
      <c r="A992" s="200">
        <v>2025</v>
      </c>
      <c r="B992" s="200" t="s">
        <v>12</v>
      </c>
      <c r="C992" s="201" t="s">
        <v>42</v>
      </c>
      <c r="D992" s="202">
        <v>34327</v>
      </c>
      <c r="F992" s="82"/>
      <c r="G992" s="82"/>
    </row>
    <row r="993" spans="1:7">
      <c r="A993" s="200">
        <v>2025</v>
      </c>
      <c r="B993" s="200" t="s">
        <v>12</v>
      </c>
      <c r="C993" s="201" t="s">
        <v>58</v>
      </c>
      <c r="D993" s="202">
        <v>47458</v>
      </c>
      <c r="F993" s="82"/>
      <c r="G993" s="82"/>
    </row>
    <row r="994" spans="1:7">
      <c r="A994" s="200">
        <v>2025</v>
      </c>
      <c r="B994" s="200" t="s">
        <v>12</v>
      </c>
      <c r="C994" s="201" t="s">
        <v>57</v>
      </c>
      <c r="D994" s="202">
        <v>510</v>
      </c>
      <c r="F994" s="82"/>
      <c r="G994" s="82"/>
    </row>
    <row r="995" spans="1:7">
      <c r="A995" s="200">
        <v>2025</v>
      </c>
      <c r="B995" s="200" t="s">
        <v>12</v>
      </c>
      <c r="C995" s="201" t="s">
        <v>43</v>
      </c>
      <c r="D995" s="202">
        <v>304</v>
      </c>
    </row>
    <row r="996" spans="1:7">
      <c r="A996" s="205">
        <v>2025</v>
      </c>
      <c r="B996" s="205" t="s">
        <v>13</v>
      </c>
      <c r="C996" s="206" t="s">
        <v>31</v>
      </c>
      <c r="D996" s="207">
        <v>31740</v>
      </c>
      <c r="F996" s="82"/>
      <c r="G996" s="82"/>
    </row>
    <row r="997" spans="1:7">
      <c r="A997" s="205">
        <v>2025</v>
      </c>
      <c r="B997" s="205" t="s">
        <v>13</v>
      </c>
      <c r="C997" s="206" t="s">
        <v>32</v>
      </c>
      <c r="D997" s="207">
        <v>0</v>
      </c>
    </row>
    <row r="998" spans="1:7">
      <c r="A998" s="205">
        <v>2025</v>
      </c>
      <c r="B998" s="205" t="s">
        <v>13</v>
      </c>
      <c r="C998" s="206" t="s">
        <v>33</v>
      </c>
      <c r="D998" s="207">
        <v>308</v>
      </c>
      <c r="F998" s="82"/>
      <c r="G998" s="82"/>
    </row>
    <row r="999" spans="1:7">
      <c r="A999" s="205">
        <v>2025</v>
      </c>
      <c r="B999" s="205" t="s">
        <v>13</v>
      </c>
      <c r="C999" s="206" t="s">
        <v>34</v>
      </c>
      <c r="D999" s="207">
        <v>0</v>
      </c>
    </row>
    <row r="1000" spans="1:7">
      <c r="A1000" s="205">
        <v>2025</v>
      </c>
      <c r="B1000" s="205" t="s">
        <v>13</v>
      </c>
      <c r="C1000" s="206" t="s">
        <v>35</v>
      </c>
      <c r="D1000" s="207">
        <v>0</v>
      </c>
    </row>
    <row r="1001" spans="1:7">
      <c r="A1001" s="205">
        <v>2025</v>
      </c>
      <c r="B1001" s="205" t="s">
        <v>13</v>
      </c>
      <c r="C1001" s="206" t="s">
        <v>36</v>
      </c>
      <c r="D1001" s="207">
        <v>140</v>
      </c>
      <c r="F1001" s="82"/>
      <c r="G1001" s="82"/>
    </row>
    <row r="1002" spans="1:7">
      <c r="A1002" s="205">
        <v>2025</v>
      </c>
      <c r="B1002" s="205" t="s">
        <v>13</v>
      </c>
      <c r="C1002" s="206" t="s">
        <v>37</v>
      </c>
      <c r="D1002" s="207">
        <v>0</v>
      </c>
    </row>
    <row r="1003" spans="1:7">
      <c r="A1003" s="205">
        <v>2025</v>
      </c>
      <c r="B1003" s="205" t="s">
        <v>13</v>
      </c>
      <c r="C1003" s="206" t="s">
        <v>38</v>
      </c>
      <c r="D1003" s="207">
        <v>0</v>
      </c>
    </row>
    <row r="1004" spans="1:7">
      <c r="A1004" s="205">
        <v>2025</v>
      </c>
      <c r="B1004" s="205" t="s">
        <v>13</v>
      </c>
      <c r="C1004" s="206" t="s">
        <v>40</v>
      </c>
      <c r="D1004" s="207">
        <v>0</v>
      </c>
    </row>
    <row r="1005" spans="1:7">
      <c r="A1005" s="205">
        <v>2025</v>
      </c>
      <c r="B1005" s="205" t="s">
        <v>13</v>
      </c>
      <c r="C1005" s="206" t="s">
        <v>41</v>
      </c>
      <c r="D1005" s="207">
        <v>0</v>
      </c>
    </row>
    <row r="1006" spans="1:7">
      <c r="A1006" s="205">
        <v>2025</v>
      </c>
      <c r="B1006" s="205" t="s">
        <v>13</v>
      </c>
      <c r="C1006" s="206" t="s">
        <v>42</v>
      </c>
      <c r="D1006" s="207">
        <v>29651</v>
      </c>
      <c r="F1006" s="82"/>
      <c r="G1006" s="82"/>
    </row>
    <row r="1007" spans="1:7">
      <c r="A1007" s="205">
        <v>2025</v>
      </c>
      <c r="B1007" s="205" t="s">
        <v>13</v>
      </c>
      <c r="C1007" s="206" t="s">
        <v>58</v>
      </c>
      <c r="D1007" s="207">
        <v>40336</v>
      </c>
      <c r="F1007" s="82"/>
      <c r="G1007" s="82"/>
    </row>
    <row r="1008" spans="1:7">
      <c r="A1008" s="205">
        <v>2025</v>
      </c>
      <c r="B1008" s="205" t="s">
        <v>13</v>
      </c>
      <c r="C1008" s="206" t="s">
        <v>57</v>
      </c>
      <c r="D1008" s="207">
        <v>381</v>
      </c>
      <c r="F1008" s="82"/>
      <c r="G1008" s="82"/>
    </row>
    <row r="1009" spans="1:7">
      <c r="A1009" s="205">
        <v>2025</v>
      </c>
      <c r="B1009" s="205" t="s">
        <v>13</v>
      </c>
      <c r="C1009" s="206" t="s">
        <v>43</v>
      </c>
      <c r="D1009" s="207">
        <v>9119</v>
      </c>
    </row>
    <row r="1010" spans="1:7">
      <c r="A1010" s="210">
        <v>2025</v>
      </c>
      <c r="B1010" s="210" t="s">
        <v>14</v>
      </c>
      <c r="C1010" s="211" t="s">
        <v>31</v>
      </c>
      <c r="D1010" s="82">
        <v>33089</v>
      </c>
    </row>
    <row r="1011" spans="1:7">
      <c r="A1011" s="210">
        <v>2025</v>
      </c>
      <c r="B1011" s="210" t="s">
        <v>14</v>
      </c>
      <c r="C1011" s="211" t="s">
        <v>32</v>
      </c>
      <c r="D1011" s="212">
        <v>0</v>
      </c>
    </row>
    <row r="1012" spans="1:7">
      <c r="A1012" s="210">
        <v>2025</v>
      </c>
      <c r="B1012" s="210" t="s">
        <v>14</v>
      </c>
      <c r="C1012" s="211" t="s">
        <v>33</v>
      </c>
      <c r="D1012" s="82">
        <v>214</v>
      </c>
    </row>
    <row r="1013" spans="1:7">
      <c r="A1013" s="210">
        <v>2025</v>
      </c>
      <c r="B1013" s="210" t="s">
        <v>14</v>
      </c>
      <c r="C1013" s="211" t="s">
        <v>34</v>
      </c>
      <c r="D1013" s="212">
        <v>0</v>
      </c>
    </row>
    <row r="1014" spans="1:7">
      <c r="A1014" s="210">
        <v>2025</v>
      </c>
      <c r="B1014" s="210" t="s">
        <v>14</v>
      </c>
      <c r="C1014" s="211" t="s">
        <v>35</v>
      </c>
      <c r="D1014" s="212">
        <v>0</v>
      </c>
    </row>
    <row r="1015" spans="1:7">
      <c r="A1015" s="210">
        <v>2025</v>
      </c>
      <c r="B1015" s="210" t="s">
        <v>14</v>
      </c>
      <c r="C1015" s="211" t="s">
        <v>36</v>
      </c>
      <c r="D1015" s="82">
        <v>161</v>
      </c>
    </row>
    <row r="1016" spans="1:7">
      <c r="A1016" s="210">
        <v>2025</v>
      </c>
      <c r="B1016" s="210" t="s">
        <v>14</v>
      </c>
      <c r="C1016" s="211" t="s">
        <v>37</v>
      </c>
      <c r="D1016" s="212">
        <v>0</v>
      </c>
    </row>
    <row r="1017" spans="1:7">
      <c r="A1017" s="210">
        <v>2025</v>
      </c>
      <c r="B1017" s="210" t="s">
        <v>14</v>
      </c>
      <c r="C1017" s="211" t="s">
        <v>38</v>
      </c>
      <c r="D1017" s="212">
        <v>0</v>
      </c>
    </row>
    <row r="1018" spans="1:7">
      <c r="A1018" s="210">
        <v>2025</v>
      </c>
      <c r="B1018" s="210" t="s">
        <v>14</v>
      </c>
      <c r="C1018" s="211" t="s">
        <v>40</v>
      </c>
      <c r="D1018" s="212">
        <v>0</v>
      </c>
    </row>
    <row r="1019" spans="1:7">
      <c r="A1019" s="210">
        <v>2025</v>
      </c>
      <c r="B1019" s="210" t="s">
        <v>14</v>
      </c>
      <c r="C1019" s="211" t="s">
        <v>41</v>
      </c>
      <c r="D1019" s="212">
        <v>0</v>
      </c>
    </row>
    <row r="1020" spans="1:7">
      <c r="A1020" s="210">
        <v>2025</v>
      </c>
      <c r="B1020" s="210" t="s">
        <v>14</v>
      </c>
      <c r="C1020" s="211" t="s">
        <v>42</v>
      </c>
      <c r="D1020" s="82">
        <v>29126</v>
      </c>
    </row>
    <row r="1021" spans="1:7">
      <c r="A1021" s="210">
        <v>2025</v>
      </c>
      <c r="B1021" s="210" t="s">
        <v>14</v>
      </c>
      <c r="C1021" s="211" t="s">
        <v>58</v>
      </c>
      <c r="D1021" s="82">
        <v>53444</v>
      </c>
    </row>
    <row r="1022" spans="1:7">
      <c r="A1022" s="210">
        <v>2025</v>
      </c>
      <c r="B1022" s="210" t="s">
        <v>14</v>
      </c>
      <c r="C1022" s="211" t="s">
        <v>57</v>
      </c>
      <c r="D1022" s="82">
        <v>455</v>
      </c>
    </row>
    <row r="1023" spans="1:7">
      <c r="A1023" s="210">
        <v>2025</v>
      </c>
      <c r="B1023" s="210" t="s">
        <v>14</v>
      </c>
      <c r="C1023" s="211" t="s">
        <v>43</v>
      </c>
      <c r="D1023" s="212">
        <v>12097</v>
      </c>
    </row>
    <row r="1024" spans="1:7">
      <c r="A1024" s="215">
        <v>2025</v>
      </c>
      <c r="B1024" s="215" t="s">
        <v>15</v>
      </c>
      <c r="C1024" s="216" t="s">
        <v>31</v>
      </c>
      <c r="D1024" s="217">
        <v>35233</v>
      </c>
      <c r="F1024" s="82"/>
      <c r="G1024" s="82"/>
    </row>
    <row r="1025" spans="1:7">
      <c r="A1025" s="215">
        <v>2025</v>
      </c>
      <c r="B1025" s="215" t="s">
        <v>15</v>
      </c>
      <c r="C1025" s="216" t="s">
        <v>32</v>
      </c>
      <c r="D1025" s="217">
        <v>0</v>
      </c>
    </row>
    <row r="1026" spans="1:7">
      <c r="A1026" s="215">
        <v>2025</v>
      </c>
      <c r="B1026" s="215" t="s">
        <v>15</v>
      </c>
      <c r="C1026" s="216" t="s">
        <v>33</v>
      </c>
      <c r="D1026" s="217">
        <v>228</v>
      </c>
      <c r="F1026" s="82"/>
      <c r="G1026" s="82"/>
    </row>
    <row r="1027" spans="1:7">
      <c r="A1027" s="215">
        <v>2025</v>
      </c>
      <c r="B1027" s="215" t="s">
        <v>15</v>
      </c>
      <c r="C1027" s="216" t="s">
        <v>34</v>
      </c>
      <c r="D1027" s="217">
        <v>0</v>
      </c>
    </row>
    <row r="1028" spans="1:7">
      <c r="A1028" s="215">
        <v>2025</v>
      </c>
      <c r="B1028" s="215" t="s">
        <v>15</v>
      </c>
      <c r="C1028" s="216" t="s">
        <v>35</v>
      </c>
      <c r="D1028" s="217">
        <v>0</v>
      </c>
    </row>
    <row r="1029" spans="1:7">
      <c r="A1029" s="215">
        <v>2025</v>
      </c>
      <c r="B1029" s="215" t="s">
        <v>15</v>
      </c>
      <c r="C1029" s="216" t="s">
        <v>36</v>
      </c>
      <c r="D1029" s="217">
        <v>194</v>
      </c>
      <c r="F1029" s="82"/>
      <c r="G1029" s="82"/>
    </row>
    <row r="1030" spans="1:7">
      <c r="A1030" s="215">
        <v>2025</v>
      </c>
      <c r="B1030" s="215" t="s">
        <v>15</v>
      </c>
      <c r="C1030" s="216" t="s">
        <v>37</v>
      </c>
      <c r="D1030" s="217">
        <v>0</v>
      </c>
    </row>
    <row r="1031" spans="1:7">
      <c r="A1031" s="215">
        <v>2025</v>
      </c>
      <c r="B1031" s="215" t="s">
        <v>15</v>
      </c>
      <c r="C1031" s="216" t="s">
        <v>38</v>
      </c>
      <c r="D1031" s="217">
        <v>0</v>
      </c>
    </row>
    <row r="1032" spans="1:7">
      <c r="A1032" s="215">
        <v>2025</v>
      </c>
      <c r="B1032" s="215" t="s">
        <v>15</v>
      </c>
      <c r="C1032" s="216" t="s">
        <v>40</v>
      </c>
      <c r="D1032" s="217">
        <v>0</v>
      </c>
    </row>
    <row r="1033" spans="1:7">
      <c r="A1033" s="215">
        <v>2025</v>
      </c>
      <c r="B1033" s="215" t="s">
        <v>15</v>
      </c>
      <c r="C1033" s="216" t="s">
        <v>41</v>
      </c>
      <c r="D1033" s="217">
        <v>0</v>
      </c>
    </row>
    <row r="1034" spans="1:7">
      <c r="A1034" s="215">
        <v>2025</v>
      </c>
      <c r="B1034" s="215" t="s">
        <v>15</v>
      </c>
      <c r="C1034" s="216" t="s">
        <v>42</v>
      </c>
      <c r="D1034" s="217">
        <v>29270</v>
      </c>
      <c r="F1034" s="82"/>
      <c r="G1034" s="82"/>
    </row>
    <row r="1035" spans="1:7">
      <c r="A1035" s="215">
        <v>2025</v>
      </c>
      <c r="B1035" s="215" t="s">
        <v>15</v>
      </c>
      <c r="C1035" s="216" t="s">
        <v>58</v>
      </c>
      <c r="D1035" s="217">
        <v>57435</v>
      </c>
      <c r="F1035" s="82"/>
      <c r="G1035" s="82"/>
    </row>
    <row r="1036" spans="1:7">
      <c r="A1036" s="215">
        <v>2025</v>
      </c>
      <c r="B1036" s="215" t="s">
        <v>15</v>
      </c>
      <c r="C1036" s="216" t="s">
        <v>57</v>
      </c>
      <c r="D1036" s="217">
        <v>498</v>
      </c>
      <c r="F1036" s="82"/>
      <c r="G1036" s="82"/>
    </row>
    <row r="1037" spans="1:7">
      <c r="A1037" s="215">
        <v>2025</v>
      </c>
      <c r="B1037" s="215" t="s">
        <v>15</v>
      </c>
      <c r="C1037" s="216" t="s">
        <v>43</v>
      </c>
      <c r="D1037" s="217">
        <v>8425</v>
      </c>
    </row>
    <row r="1038" spans="1:7">
      <c r="A1038" s="215">
        <v>2025</v>
      </c>
      <c r="B1038" s="215" t="s">
        <v>4</v>
      </c>
      <c r="C1038" s="216" t="s">
        <v>31</v>
      </c>
      <c r="D1038" s="82">
        <v>45358</v>
      </c>
    </row>
    <row r="1039" spans="1:7">
      <c r="A1039" s="215">
        <v>2025</v>
      </c>
      <c r="B1039" s="215" t="s">
        <v>4</v>
      </c>
      <c r="C1039" s="216" t="s">
        <v>32</v>
      </c>
      <c r="D1039" s="217">
        <v>0</v>
      </c>
    </row>
    <row r="1040" spans="1:7">
      <c r="A1040" s="215">
        <v>2025</v>
      </c>
      <c r="B1040" s="215" t="s">
        <v>4</v>
      </c>
      <c r="C1040" s="216" t="s">
        <v>33</v>
      </c>
      <c r="D1040" s="82">
        <v>311</v>
      </c>
    </row>
    <row r="1041" spans="1:7">
      <c r="A1041" s="215">
        <v>2025</v>
      </c>
      <c r="B1041" s="215" t="s">
        <v>4</v>
      </c>
      <c r="C1041" s="216" t="s">
        <v>34</v>
      </c>
      <c r="D1041" s="217">
        <v>0</v>
      </c>
    </row>
    <row r="1042" spans="1:7">
      <c r="A1042" s="215">
        <v>2025</v>
      </c>
      <c r="B1042" s="215" t="s">
        <v>4</v>
      </c>
      <c r="C1042" s="216" t="s">
        <v>35</v>
      </c>
      <c r="D1042" s="217">
        <v>0</v>
      </c>
    </row>
    <row r="1043" spans="1:7">
      <c r="A1043" s="215">
        <v>2025</v>
      </c>
      <c r="B1043" s="215" t="s">
        <v>4</v>
      </c>
      <c r="C1043" s="216" t="s">
        <v>36</v>
      </c>
      <c r="D1043" s="82">
        <v>214</v>
      </c>
    </row>
    <row r="1044" spans="1:7">
      <c r="A1044" s="215">
        <v>2025</v>
      </c>
      <c r="B1044" s="215" t="s">
        <v>4</v>
      </c>
      <c r="C1044" s="216" t="s">
        <v>37</v>
      </c>
      <c r="D1044" s="217">
        <v>0</v>
      </c>
    </row>
    <row r="1045" spans="1:7">
      <c r="A1045" s="215">
        <v>2025</v>
      </c>
      <c r="B1045" s="215" t="s">
        <v>4</v>
      </c>
      <c r="C1045" s="216" t="s">
        <v>38</v>
      </c>
      <c r="D1045" s="217">
        <v>0</v>
      </c>
    </row>
    <row r="1046" spans="1:7">
      <c r="A1046" s="215">
        <v>2025</v>
      </c>
      <c r="B1046" s="215" t="s">
        <v>4</v>
      </c>
      <c r="C1046" s="216" t="s">
        <v>40</v>
      </c>
      <c r="D1046" s="217">
        <v>0</v>
      </c>
    </row>
    <row r="1047" spans="1:7">
      <c r="A1047" s="215">
        <v>2025</v>
      </c>
      <c r="B1047" s="215" t="s">
        <v>4</v>
      </c>
      <c r="C1047" s="216" t="s">
        <v>41</v>
      </c>
      <c r="D1047" s="217">
        <v>0</v>
      </c>
    </row>
    <row r="1048" spans="1:7">
      <c r="A1048" s="215">
        <v>2025</v>
      </c>
      <c r="B1048" s="215" t="s">
        <v>4</v>
      </c>
      <c r="C1048" s="216" t="s">
        <v>42</v>
      </c>
      <c r="D1048" s="82">
        <v>40495</v>
      </c>
    </row>
    <row r="1049" spans="1:7">
      <c r="A1049" s="215">
        <v>2025</v>
      </c>
      <c r="B1049" s="215" t="s">
        <v>4</v>
      </c>
      <c r="C1049" s="216" t="s">
        <v>58</v>
      </c>
      <c r="D1049" s="82">
        <v>72120</v>
      </c>
    </row>
    <row r="1050" spans="1:7">
      <c r="A1050" s="215">
        <v>2025</v>
      </c>
      <c r="B1050" s="215" t="s">
        <v>4</v>
      </c>
      <c r="C1050" s="216" t="s">
        <v>57</v>
      </c>
      <c r="D1050" s="82">
        <v>314</v>
      </c>
    </row>
    <row r="1051" spans="1:7">
      <c r="A1051" s="215">
        <v>2025</v>
      </c>
      <c r="B1051" s="215" t="s">
        <v>4</v>
      </c>
      <c r="C1051" s="216" t="s">
        <v>43</v>
      </c>
      <c r="D1051" s="217">
        <v>16158</v>
      </c>
    </row>
    <row r="1052" spans="1:7">
      <c r="A1052" s="220">
        <v>2025</v>
      </c>
      <c r="B1052" s="220" t="s">
        <v>5</v>
      </c>
      <c r="C1052" s="221" t="s">
        <v>31</v>
      </c>
      <c r="D1052" s="222">
        <v>36075</v>
      </c>
      <c r="G1052" s="82"/>
    </row>
    <row r="1053" spans="1:7">
      <c r="A1053" s="220">
        <v>2025</v>
      </c>
      <c r="B1053" s="220" t="s">
        <v>5</v>
      </c>
      <c r="C1053" s="221" t="s">
        <v>32</v>
      </c>
      <c r="D1053" s="222">
        <v>0</v>
      </c>
    </row>
    <row r="1054" spans="1:7">
      <c r="A1054" s="220">
        <v>2025</v>
      </c>
      <c r="B1054" s="220" t="s">
        <v>5</v>
      </c>
      <c r="C1054" s="221" t="s">
        <v>33</v>
      </c>
      <c r="D1054" s="222">
        <v>1</v>
      </c>
      <c r="G1054" s="82"/>
    </row>
    <row r="1055" spans="1:7">
      <c r="A1055" s="220">
        <v>2025</v>
      </c>
      <c r="B1055" s="220" t="s">
        <v>5</v>
      </c>
      <c r="C1055" s="221" t="s">
        <v>34</v>
      </c>
      <c r="D1055" s="222">
        <v>0</v>
      </c>
    </row>
    <row r="1056" spans="1:7">
      <c r="A1056" s="220">
        <v>2025</v>
      </c>
      <c r="B1056" s="220" t="s">
        <v>5</v>
      </c>
      <c r="C1056" s="221" t="s">
        <v>35</v>
      </c>
      <c r="D1056" s="222">
        <v>0</v>
      </c>
    </row>
    <row r="1057" spans="1:7">
      <c r="A1057" s="220">
        <v>2025</v>
      </c>
      <c r="B1057" s="220" t="s">
        <v>5</v>
      </c>
      <c r="C1057" s="221" t="s">
        <v>36</v>
      </c>
      <c r="D1057" s="222">
        <v>103</v>
      </c>
      <c r="G1057" s="82"/>
    </row>
    <row r="1058" spans="1:7">
      <c r="A1058" s="220">
        <v>2025</v>
      </c>
      <c r="B1058" s="220" t="s">
        <v>5</v>
      </c>
      <c r="C1058" s="221" t="s">
        <v>37</v>
      </c>
      <c r="D1058" s="222">
        <v>0</v>
      </c>
    </row>
    <row r="1059" spans="1:7">
      <c r="A1059" s="220">
        <v>2025</v>
      </c>
      <c r="B1059" s="220" t="s">
        <v>5</v>
      </c>
      <c r="C1059" s="221" t="s">
        <v>38</v>
      </c>
      <c r="D1059" s="222">
        <v>0</v>
      </c>
    </row>
    <row r="1060" spans="1:7">
      <c r="A1060" s="220">
        <v>2025</v>
      </c>
      <c r="B1060" s="220" t="s">
        <v>5</v>
      </c>
      <c r="C1060" s="221" t="s">
        <v>40</v>
      </c>
      <c r="D1060" s="222">
        <v>0</v>
      </c>
    </row>
    <row r="1061" spans="1:7">
      <c r="A1061" s="220">
        <v>2025</v>
      </c>
      <c r="B1061" s="220" t="s">
        <v>5</v>
      </c>
      <c r="C1061" s="221" t="s">
        <v>41</v>
      </c>
      <c r="D1061" s="222">
        <v>0</v>
      </c>
    </row>
    <row r="1062" spans="1:7">
      <c r="A1062" s="220">
        <v>2025</v>
      </c>
      <c r="B1062" s="220" t="s">
        <v>5</v>
      </c>
      <c r="C1062" s="221" t="s">
        <v>42</v>
      </c>
      <c r="D1062" s="222">
        <v>30284</v>
      </c>
      <c r="G1062" s="82"/>
    </row>
    <row r="1063" spans="1:7">
      <c r="A1063" s="220">
        <v>2025</v>
      </c>
      <c r="B1063" s="220" t="s">
        <v>5</v>
      </c>
      <c r="C1063" s="221" t="s">
        <v>58</v>
      </c>
      <c r="D1063" s="222">
        <v>59775</v>
      </c>
      <c r="G1063" s="82"/>
    </row>
    <row r="1064" spans="1:7">
      <c r="A1064" s="220">
        <v>2025</v>
      </c>
      <c r="B1064" s="220" t="s">
        <v>5</v>
      </c>
      <c r="C1064" s="221" t="s">
        <v>57</v>
      </c>
      <c r="D1064" s="222">
        <v>214</v>
      </c>
      <c r="G1064" s="82"/>
    </row>
    <row r="1065" spans="1:7">
      <c r="A1065" s="220">
        <v>2025</v>
      </c>
      <c r="B1065" s="220" t="s">
        <v>5</v>
      </c>
      <c r="C1065" s="221" t="s">
        <v>43</v>
      </c>
      <c r="D1065" s="222">
        <v>0</v>
      </c>
    </row>
    <row r="1066" spans="1:7">
      <c r="A1066" s="225">
        <v>2025</v>
      </c>
      <c r="B1066" s="225" t="s">
        <v>6</v>
      </c>
      <c r="C1066" s="226" t="s">
        <v>31</v>
      </c>
      <c r="D1066" s="227">
        <v>38881</v>
      </c>
      <c r="F1066" s="82"/>
      <c r="G1066" s="82"/>
    </row>
    <row r="1067" spans="1:7">
      <c r="A1067" s="225">
        <v>2025</v>
      </c>
      <c r="B1067" s="225" t="s">
        <v>6</v>
      </c>
      <c r="C1067" s="226" t="s">
        <v>32</v>
      </c>
      <c r="D1067" s="227">
        <v>0</v>
      </c>
    </row>
    <row r="1068" spans="1:7">
      <c r="A1068" s="225">
        <v>2025</v>
      </c>
      <c r="B1068" s="225" t="s">
        <v>6</v>
      </c>
      <c r="C1068" s="226" t="s">
        <v>33</v>
      </c>
      <c r="D1068" s="227">
        <v>0</v>
      </c>
    </row>
    <row r="1069" spans="1:7">
      <c r="A1069" s="225">
        <v>2025</v>
      </c>
      <c r="B1069" s="225" t="s">
        <v>6</v>
      </c>
      <c r="C1069" s="226" t="s">
        <v>34</v>
      </c>
      <c r="D1069" s="227">
        <v>0</v>
      </c>
    </row>
    <row r="1070" spans="1:7">
      <c r="A1070" s="225">
        <v>2025</v>
      </c>
      <c r="B1070" s="225" t="s">
        <v>6</v>
      </c>
      <c r="C1070" s="226" t="s">
        <v>35</v>
      </c>
      <c r="D1070" s="227">
        <v>0</v>
      </c>
    </row>
    <row r="1071" spans="1:7">
      <c r="A1071" s="225">
        <v>2025</v>
      </c>
      <c r="B1071" s="225" t="s">
        <v>6</v>
      </c>
      <c r="C1071" s="226" t="s">
        <v>36</v>
      </c>
      <c r="D1071" s="227">
        <v>105</v>
      </c>
      <c r="F1071" s="82"/>
      <c r="G1071" s="82"/>
    </row>
    <row r="1072" spans="1:7">
      <c r="A1072" s="225">
        <v>2025</v>
      </c>
      <c r="B1072" s="225" t="s">
        <v>6</v>
      </c>
      <c r="C1072" s="226" t="s">
        <v>37</v>
      </c>
      <c r="D1072" s="227">
        <v>0</v>
      </c>
    </row>
    <row r="1073" spans="1:7">
      <c r="A1073" s="225">
        <v>2025</v>
      </c>
      <c r="B1073" s="225" t="s">
        <v>6</v>
      </c>
      <c r="C1073" s="226" t="s">
        <v>38</v>
      </c>
      <c r="D1073" s="227">
        <v>0</v>
      </c>
    </row>
    <row r="1074" spans="1:7">
      <c r="A1074" s="225">
        <v>2025</v>
      </c>
      <c r="B1074" s="225" t="s">
        <v>6</v>
      </c>
      <c r="C1074" s="226" t="s">
        <v>40</v>
      </c>
      <c r="D1074" s="227">
        <v>0</v>
      </c>
    </row>
    <row r="1075" spans="1:7">
      <c r="A1075" s="225">
        <v>2025</v>
      </c>
      <c r="B1075" s="225" t="s">
        <v>6</v>
      </c>
      <c r="C1075" s="226" t="s">
        <v>41</v>
      </c>
      <c r="D1075" s="227">
        <v>0</v>
      </c>
    </row>
    <row r="1076" spans="1:7">
      <c r="A1076" s="225">
        <v>2025</v>
      </c>
      <c r="B1076" s="225" t="s">
        <v>6</v>
      </c>
      <c r="C1076" s="226" t="s">
        <v>42</v>
      </c>
      <c r="D1076" s="227">
        <v>36681</v>
      </c>
      <c r="F1076" s="82"/>
      <c r="G1076" s="82"/>
    </row>
    <row r="1077" spans="1:7">
      <c r="A1077" s="225">
        <v>2025</v>
      </c>
      <c r="B1077" s="225" t="s">
        <v>6</v>
      </c>
      <c r="C1077" s="226" t="s">
        <v>58</v>
      </c>
      <c r="D1077" s="227">
        <v>59862</v>
      </c>
      <c r="F1077" s="82"/>
      <c r="G1077" s="82"/>
    </row>
    <row r="1078" spans="1:7">
      <c r="A1078" s="225">
        <v>2025</v>
      </c>
      <c r="B1078" s="225" t="s">
        <v>6</v>
      </c>
      <c r="C1078" s="226" t="s">
        <v>57</v>
      </c>
      <c r="D1078" s="227">
        <v>258</v>
      </c>
      <c r="F1078" s="82"/>
      <c r="G1078" s="82"/>
    </row>
    <row r="1079" spans="1:7">
      <c r="A1079" s="225">
        <v>2025</v>
      </c>
      <c r="B1079" s="225" t="s">
        <v>6</v>
      </c>
      <c r="C1079" s="226" t="s">
        <v>43</v>
      </c>
      <c r="D1079" s="227">
        <v>0</v>
      </c>
    </row>
    <row r="1080" spans="1:7">
      <c r="A1080" s="230">
        <v>2025</v>
      </c>
      <c r="B1080" s="230" t="s">
        <v>7</v>
      </c>
      <c r="C1080" s="231" t="s">
        <v>31</v>
      </c>
      <c r="D1080" s="232">
        <v>41292</v>
      </c>
      <c r="F1080" s="82"/>
      <c r="G1080" s="82"/>
    </row>
    <row r="1081" spans="1:7">
      <c r="A1081" s="230">
        <v>2025</v>
      </c>
      <c r="B1081" s="230" t="s">
        <v>7</v>
      </c>
      <c r="C1081" s="231" t="s">
        <v>32</v>
      </c>
      <c r="D1081" s="232">
        <v>0</v>
      </c>
    </row>
    <row r="1082" spans="1:7">
      <c r="A1082" s="230">
        <v>2025</v>
      </c>
      <c r="B1082" s="230" t="s">
        <v>7</v>
      </c>
      <c r="C1082" s="231" t="s">
        <v>33</v>
      </c>
      <c r="D1082" s="232">
        <v>0</v>
      </c>
    </row>
    <row r="1083" spans="1:7">
      <c r="A1083" s="230">
        <v>2025</v>
      </c>
      <c r="B1083" s="230" t="s">
        <v>7</v>
      </c>
      <c r="C1083" s="231" t="s">
        <v>34</v>
      </c>
      <c r="D1083" s="232">
        <v>0</v>
      </c>
    </row>
    <row r="1084" spans="1:7">
      <c r="A1084" s="230">
        <v>2025</v>
      </c>
      <c r="B1084" s="230" t="s">
        <v>7</v>
      </c>
      <c r="C1084" s="231" t="s">
        <v>35</v>
      </c>
      <c r="D1084" s="232">
        <v>0</v>
      </c>
    </row>
    <row r="1085" spans="1:7">
      <c r="A1085" s="230">
        <v>2025</v>
      </c>
      <c r="B1085" s="230" t="s">
        <v>7</v>
      </c>
      <c r="C1085" s="231" t="s">
        <v>36</v>
      </c>
      <c r="D1085" s="232">
        <v>41</v>
      </c>
      <c r="F1085" s="82"/>
      <c r="G1085" s="82"/>
    </row>
    <row r="1086" spans="1:7">
      <c r="A1086" s="230">
        <v>2025</v>
      </c>
      <c r="B1086" s="230" t="s">
        <v>7</v>
      </c>
      <c r="C1086" s="231" t="s">
        <v>37</v>
      </c>
      <c r="D1086" s="232">
        <v>0</v>
      </c>
    </row>
    <row r="1087" spans="1:7">
      <c r="A1087" s="230">
        <v>2025</v>
      </c>
      <c r="B1087" s="230" t="s">
        <v>7</v>
      </c>
      <c r="C1087" s="231" t="s">
        <v>38</v>
      </c>
      <c r="D1087" s="232">
        <v>0</v>
      </c>
    </row>
    <row r="1088" spans="1:7">
      <c r="A1088" s="230">
        <v>2025</v>
      </c>
      <c r="B1088" s="230" t="s">
        <v>7</v>
      </c>
      <c r="C1088" s="231" t="s">
        <v>40</v>
      </c>
      <c r="D1088" s="232">
        <v>0</v>
      </c>
    </row>
    <row r="1089" spans="1:7">
      <c r="A1089" s="230">
        <v>2025</v>
      </c>
      <c r="B1089" s="230" t="s">
        <v>7</v>
      </c>
      <c r="C1089" s="231" t="s">
        <v>41</v>
      </c>
      <c r="D1089" s="232">
        <v>0</v>
      </c>
    </row>
    <row r="1090" spans="1:7">
      <c r="A1090" s="230">
        <v>2025</v>
      </c>
      <c r="B1090" s="230" t="s">
        <v>7</v>
      </c>
      <c r="C1090" s="231" t="s">
        <v>42</v>
      </c>
      <c r="D1090" s="232">
        <v>32158</v>
      </c>
      <c r="F1090" s="82"/>
      <c r="G1090" s="82"/>
    </row>
    <row r="1091" spans="1:7">
      <c r="A1091" s="230">
        <v>2025</v>
      </c>
      <c r="B1091" s="230" t="s">
        <v>7</v>
      </c>
      <c r="C1091" s="231" t="s">
        <v>58</v>
      </c>
      <c r="D1091" s="232">
        <v>61220</v>
      </c>
      <c r="F1091" s="82"/>
      <c r="G1091" s="82"/>
    </row>
    <row r="1092" spans="1:7">
      <c r="A1092" s="230">
        <v>2025</v>
      </c>
      <c r="B1092" s="230" t="s">
        <v>7</v>
      </c>
      <c r="C1092" s="231" t="s">
        <v>57</v>
      </c>
      <c r="D1092" s="232">
        <v>272</v>
      </c>
      <c r="F1092" s="82"/>
      <c r="G1092" s="82"/>
    </row>
    <row r="1093" spans="1:7">
      <c r="A1093" s="230">
        <v>2025</v>
      </c>
      <c r="B1093" s="230" t="s">
        <v>7</v>
      </c>
      <c r="C1093" s="231" t="s">
        <v>43</v>
      </c>
      <c r="D1093" s="232">
        <v>4125</v>
      </c>
    </row>
    <row r="1094" spans="1:7">
      <c r="A1094" s="235">
        <v>2025</v>
      </c>
      <c r="B1094" s="235" t="s">
        <v>8</v>
      </c>
      <c r="C1094" s="236" t="s">
        <v>31</v>
      </c>
      <c r="D1094" s="237">
        <v>37654</v>
      </c>
      <c r="F1094" s="82"/>
      <c r="G1094" s="82"/>
    </row>
    <row r="1095" spans="1:7">
      <c r="A1095" s="235">
        <v>2025</v>
      </c>
      <c r="B1095" s="235" t="s">
        <v>8</v>
      </c>
      <c r="C1095" s="236" t="s">
        <v>32</v>
      </c>
      <c r="D1095" s="237">
        <v>0</v>
      </c>
    </row>
    <row r="1096" spans="1:7">
      <c r="A1096" s="235">
        <v>2025</v>
      </c>
      <c r="B1096" s="235" t="s">
        <v>8</v>
      </c>
      <c r="C1096" s="236" t="s">
        <v>33</v>
      </c>
      <c r="D1096" s="237">
        <v>0</v>
      </c>
    </row>
    <row r="1097" spans="1:7">
      <c r="A1097" s="235">
        <v>2025</v>
      </c>
      <c r="B1097" s="235" t="s">
        <v>8</v>
      </c>
      <c r="C1097" s="236" t="s">
        <v>34</v>
      </c>
      <c r="D1097" s="237">
        <v>0</v>
      </c>
    </row>
    <row r="1098" spans="1:7">
      <c r="A1098" s="235">
        <v>2025</v>
      </c>
      <c r="B1098" s="235" t="s">
        <v>8</v>
      </c>
      <c r="C1098" s="236" t="s">
        <v>35</v>
      </c>
      <c r="D1098" s="237">
        <v>0</v>
      </c>
    </row>
    <row r="1099" spans="1:7">
      <c r="A1099" s="235">
        <v>2025</v>
      </c>
      <c r="B1099" s="235" t="s">
        <v>8</v>
      </c>
      <c r="C1099" s="236" t="s">
        <v>36</v>
      </c>
      <c r="D1099" s="237">
        <v>31</v>
      </c>
      <c r="F1099" s="82"/>
      <c r="G1099" s="82"/>
    </row>
    <row r="1100" spans="1:7">
      <c r="A1100" s="235">
        <v>2025</v>
      </c>
      <c r="B1100" s="235" t="s">
        <v>8</v>
      </c>
      <c r="C1100" s="236" t="s">
        <v>37</v>
      </c>
      <c r="D1100" s="237">
        <v>0</v>
      </c>
    </row>
    <row r="1101" spans="1:7">
      <c r="A1101" s="235">
        <v>2025</v>
      </c>
      <c r="B1101" s="235" t="s">
        <v>8</v>
      </c>
      <c r="C1101" s="236" t="s">
        <v>38</v>
      </c>
      <c r="D1101" s="237">
        <v>0</v>
      </c>
    </row>
    <row r="1102" spans="1:7">
      <c r="A1102" s="235">
        <v>2025</v>
      </c>
      <c r="B1102" s="235" t="s">
        <v>8</v>
      </c>
      <c r="C1102" s="236" t="s">
        <v>40</v>
      </c>
      <c r="D1102" s="237">
        <v>0</v>
      </c>
    </row>
    <row r="1103" spans="1:7">
      <c r="A1103" s="235">
        <v>2025</v>
      </c>
      <c r="B1103" s="235" t="s">
        <v>8</v>
      </c>
      <c r="C1103" s="236" t="s">
        <v>41</v>
      </c>
      <c r="D1103" s="237">
        <v>0</v>
      </c>
    </row>
    <row r="1104" spans="1:7">
      <c r="A1104" s="235">
        <v>2025</v>
      </c>
      <c r="B1104" s="235" t="s">
        <v>8</v>
      </c>
      <c r="C1104" s="236" t="s">
        <v>42</v>
      </c>
      <c r="D1104" s="237">
        <v>28214</v>
      </c>
      <c r="F1104" s="82"/>
      <c r="G1104" s="82"/>
    </row>
    <row r="1105" spans="1:7">
      <c r="A1105" s="235">
        <v>2025</v>
      </c>
      <c r="B1105" s="235" t="s">
        <v>8</v>
      </c>
      <c r="C1105" s="236" t="s">
        <v>58</v>
      </c>
      <c r="D1105" s="237">
        <v>61263</v>
      </c>
      <c r="F1105" s="82"/>
      <c r="G1105" s="82"/>
    </row>
    <row r="1106" spans="1:7">
      <c r="A1106" s="235">
        <v>2025</v>
      </c>
      <c r="B1106" s="235" t="s">
        <v>8</v>
      </c>
      <c r="C1106" s="236" t="s">
        <v>57</v>
      </c>
      <c r="D1106" s="237">
        <v>217</v>
      </c>
      <c r="F1106" s="82"/>
      <c r="G1106" s="82"/>
    </row>
    <row r="1107" spans="1:7">
      <c r="A1107" s="235">
        <v>2025</v>
      </c>
      <c r="B1107" s="235" t="s">
        <v>8</v>
      </c>
      <c r="C1107" s="236" t="s">
        <v>43</v>
      </c>
      <c r="D1107" s="237">
        <v>10708</v>
      </c>
    </row>
    <row r="1108" spans="1:7">
      <c r="A1108" s="240">
        <v>2025</v>
      </c>
      <c r="B1108" s="240" t="s">
        <v>9</v>
      </c>
      <c r="C1108" s="241" t="s">
        <v>31</v>
      </c>
      <c r="D1108" s="242">
        <v>41706</v>
      </c>
      <c r="F1108" s="82"/>
      <c r="G1108" s="82"/>
    </row>
    <row r="1109" spans="1:7">
      <c r="A1109" s="240">
        <v>2025</v>
      </c>
      <c r="B1109" s="240" t="s">
        <v>9</v>
      </c>
      <c r="C1109" s="241" t="s">
        <v>32</v>
      </c>
      <c r="D1109" s="242">
        <v>0</v>
      </c>
    </row>
    <row r="1110" spans="1:7">
      <c r="A1110" s="240">
        <v>2025</v>
      </c>
      <c r="B1110" s="240" t="s">
        <v>9</v>
      </c>
      <c r="C1110" s="241" t="s">
        <v>33</v>
      </c>
      <c r="D1110" s="242">
        <v>13</v>
      </c>
      <c r="F1110" s="82"/>
      <c r="G1110" s="82"/>
    </row>
    <row r="1111" spans="1:7">
      <c r="A1111" s="240">
        <v>2025</v>
      </c>
      <c r="B1111" s="240" t="s">
        <v>9</v>
      </c>
      <c r="C1111" s="241" t="s">
        <v>34</v>
      </c>
      <c r="D1111" s="242">
        <v>0</v>
      </c>
    </row>
    <row r="1112" spans="1:7">
      <c r="A1112" s="240">
        <v>2025</v>
      </c>
      <c r="B1112" s="240" t="s">
        <v>9</v>
      </c>
      <c r="C1112" s="241" t="s">
        <v>35</v>
      </c>
      <c r="D1112" s="242">
        <v>0</v>
      </c>
    </row>
    <row r="1113" spans="1:7">
      <c r="A1113" s="240">
        <v>2025</v>
      </c>
      <c r="B1113" s="240" t="s">
        <v>9</v>
      </c>
      <c r="C1113" s="241" t="s">
        <v>36</v>
      </c>
      <c r="D1113" s="242">
        <v>14</v>
      </c>
      <c r="F1113" s="82"/>
      <c r="G1113" s="82"/>
    </row>
    <row r="1114" spans="1:7">
      <c r="A1114" s="240">
        <v>2025</v>
      </c>
      <c r="B1114" s="240" t="s">
        <v>9</v>
      </c>
      <c r="C1114" s="241" t="s">
        <v>37</v>
      </c>
      <c r="D1114" s="242">
        <v>0</v>
      </c>
    </row>
    <row r="1115" spans="1:7">
      <c r="A1115" s="240">
        <v>2025</v>
      </c>
      <c r="B1115" s="240" t="s">
        <v>9</v>
      </c>
      <c r="C1115" s="241" t="s">
        <v>38</v>
      </c>
      <c r="D1115" s="242">
        <v>0</v>
      </c>
    </row>
    <row r="1116" spans="1:7">
      <c r="A1116" s="240">
        <v>2025</v>
      </c>
      <c r="B1116" s="240" t="s">
        <v>9</v>
      </c>
      <c r="C1116" s="241" t="s">
        <v>40</v>
      </c>
      <c r="D1116" s="242">
        <v>0</v>
      </c>
    </row>
    <row r="1117" spans="1:7">
      <c r="A1117" s="240">
        <v>2025</v>
      </c>
      <c r="B1117" s="240" t="s">
        <v>9</v>
      </c>
      <c r="C1117" s="241" t="s">
        <v>41</v>
      </c>
      <c r="D1117" s="242">
        <v>0</v>
      </c>
    </row>
    <row r="1118" spans="1:7">
      <c r="A1118" s="240">
        <v>2025</v>
      </c>
      <c r="B1118" s="240" t="s">
        <v>9</v>
      </c>
      <c r="C1118" s="241" t="s">
        <v>42</v>
      </c>
      <c r="D1118" s="242">
        <v>30661</v>
      </c>
      <c r="F1118" s="82"/>
      <c r="G1118" s="82"/>
    </row>
    <row r="1119" spans="1:7">
      <c r="A1119" s="240">
        <v>2025</v>
      </c>
      <c r="B1119" s="240" t="s">
        <v>9</v>
      </c>
      <c r="C1119" s="241" t="s">
        <v>58</v>
      </c>
      <c r="D1119" s="242">
        <v>61681</v>
      </c>
      <c r="F1119" s="82"/>
      <c r="G1119" s="82"/>
    </row>
    <row r="1120" spans="1:7">
      <c r="A1120" s="240">
        <v>2025</v>
      </c>
      <c r="B1120" s="240" t="s">
        <v>9</v>
      </c>
      <c r="C1120" s="241" t="s">
        <v>57</v>
      </c>
      <c r="D1120" s="242">
        <v>198</v>
      </c>
      <c r="F1120" s="82"/>
      <c r="G1120" s="82"/>
    </row>
    <row r="1121" spans="1:7">
      <c r="A1121" s="240">
        <v>2025</v>
      </c>
      <c r="B1121" s="240" t="s">
        <v>9</v>
      </c>
      <c r="C1121" s="241" t="s">
        <v>43</v>
      </c>
      <c r="D1121" s="242">
        <v>5586</v>
      </c>
    </row>
    <row r="1122" spans="1:7">
      <c r="A1122" s="245">
        <v>2025</v>
      </c>
      <c r="B1122" s="245" t="s">
        <v>10</v>
      </c>
      <c r="C1122" s="246" t="s">
        <v>31</v>
      </c>
      <c r="D1122" s="247">
        <v>40039</v>
      </c>
      <c r="F1122" s="82"/>
      <c r="G1122" s="82"/>
    </row>
    <row r="1123" spans="1:7">
      <c r="A1123" s="245">
        <v>2025</v>
      </c>
      <c r="B1123" s="245" t="s">
        <v>10</v>
      </c>
      <c r="C1123" s="246" t="s">
        <v>32</v>
      </c>
      <c r="D1123" s="247">
        <v>0</v>
      </c>
    </row>
    <row r="1124" spans="1:7">
      <c r="A1124" s="245">
        <v>2025</v>
      </c>
      <c r="B1124" s="245" t="s">
        <v>10</v>
      </c>
      <c r="C1124" s="246" t="s">
        <v>33</v>
      </c>
      <c r="D1124" s="247">
        <v>314</v>
      </c>
      <c r="F1124" s="82"/>
      <c r="G1124" s="82"/>
    </row>
    <row r="1125" spans="1:7">
      <c r="A1125" s="245">
        <v>2025</v>
      </c>
      <c r="B1125" s="245" t="s">
        <v>10</v>
      </c>
      <c r="C1125" s="246" t="s">
        <v>34</v>
      </c>
      <c r="D1125" s="247">
        <v>0</v>
      </c>
    </row>
    <row r="1126" spans="1:7">
      <c r="A1126" s="245">
        <v>2025</v>
      </c>
      <c r="B1126" s="245" t="s">
        <v>10</v>
      </c>
      <c r="C1126" s="246" t="s">
        <v>35</v>
      </c>
      <c r="D1126" s="247">
        <v>0</v>
      </c>
    </row>
    <row r="1127" spans="1:7">
      <c r="A1127" s="245">
        <v>2025</v>
      </c>
      <c r="B1127" s="245" t="s">
        <v>10</v>
      </c>
      <c r="C1127" s="246" t="s">
        <v>36</v>
      </c>
      <c r="D1127" s="247">
        <v>56</v>
      </c>
      <c r="F1127" s="82"/>
      <c r="G1127" s="82"/>
    </row>
    <row r="1128" spans="1:7">
      <c r="A1128" s="245">
        <v>2025</v>
      </c>
      <c r="B1128" s="245" t="s">
        <v>10</v>
      </c>
      <c r="C1128" s="246" t="s">
        <v>37</v>
      </c>
      <c r="D1128" s="247">
        <v>0</v>
      </c>
    </row>
    <row r="1129" spans="1:7">
      <c r="A1129" s="245">
        <v>2025</v>
      </c>
      <c r="B1129" s="245" t="s">
        <v>10</v>
      </c>
      <c r="C1129" s="246" t="s">
        <v>38</v>
      </c>
      <c r="D1129" s="247">
        <v>0</v>
      </c>
    </row>
    <row r="1130" spans="1:7">
      <c r="A1130" s="245">
        <v>2025</v>
      </c>
      <c r="B1130" s="245" t="s">
        <v>10</v>
      </c>
      <c r="C1130" s="246" t="s">
        <v>40</v>
      </c>
      <c r="D1130" s="247">
        <v>0</v>
      </c>
    </row>
    <row r="1131" spans="1:7">
      <c r="A1131" s="245">
        <v>2025</v>
      </c>
      <c r="B1131" s="245" t="s">
        <v>10</v>
      </c>
      <c r="C1131" s="246" t="s">
        <v>41</v>
      </c>
      <c r="D1131" s="247">
        <v>0</v>
      </c>
    </row>
    <row r="1132" spans="1:7">
      <c r="A1132" s="245">
        <v>2025</v>
      </c>
      <c r="B1132" s="245" t="s">
        <v>10</v>
      </c>
      <c r="C1132" s="246" t="s">
        <v>42</v>
      </c>
      <c r="D1132" s="247">
        <v>31132</v>
      </c>
      <c r="F1132" s="82"/>
      <c r="G1132" s="82"/>
    </row>
    <row r="1133" spans="1:7">
      <c r="A1133" s="245">
        <v>2025</v>
      </c>
      <c r="B1133" s="245" t="s">
        <v>10</v>
      </c>
      <c r="C1133" s="246" t="s">
        <v>58</v>
      </c>
      <c r="D1133" s="247">
        <v>57740</v>
      </c>
      <c r="F1133" s="82"/>
      <c r="G1133" s="82"/>
    </row>
    <row r="1134" spans="1:7">
      <c r="A1134" s="245">
        <v>2025</v>
      </c>
      <c r="B1134" s="245" t="s">
        <v>10</v>
      </c>
      <c r="C1134" s="246" t="s">
        <v>57</v>
      </c>
      <c r="D1134" s="247">
        <v>320</v>
      </c>
      <c r="F1134" s="82"/>
      <c r="G1134" s="82"/>
    </row>
    <row r="1135" spans="1:7">
      <c r="A1135" s="245">
        <v>2025</v>
      </c>
      <c r="B1135" s="245" t="s">
        <v>10</v>
      </c>
      <c r="C1135" s="246" t="s">
        <v>43</v>
      </c>
      <c r="D1135" s="247">
        <v>9730</v>
      </c>
    </row>
    <row r="1136" spans="1:7">
      <c r="A1136" s="250">
        <v>2025</v>
      </c>
      <c r="B1136" s="250" t="s">
        <v>11</v>
      </c>
      <c r="C1136" s="251" t="s">
        <v>31</v>
      </c>
      <c r="D1136" s="252">
        <v>33212</v>
      </c>
      <c r="F1136" s="82"/>
      <c r="G1136" s="82"/>
    </row>
    <row r="1137" spans="1:7">
      <c r="A1137" s="250">
        <v>2025</v>
      </c>
      <c r="B1137" s="250" t="s">
        <v>11</v>
      </c>
      <c r="C1137" s="251" t="s">
        <v>32</v>
      </c>
      <c r="D1137" s="252">
        <v>0</v>
      </c>
    </row>
    <row r="1138" spans="1:7">
      <c r="A1138" s="250">
        <v>2025</v>
      </c>
      <c r="B1138" s="250" t="s">
        <v>11</v>
      </c>
      <c r="C1138" s="251" t="s">
        <v>33</v>
      </c>
      <c r="D1138" s="252">
        <v>0</v>
      </c>
    </row>
    <row r="1139" spans="1:7">
      <c r="A1139" s="250">
        <v>2025</v>
      </c>
      <c r="B1139" s="250" t="s">
        <v>11</v>
      </c>
      <c r="C1139" s="251" t="s">
        <v>34</v>
      </c>
      <c r="D1139" s="252">
        <v>0</v>
      </c>
    </row>
    <row r="1140" spans="1:7">
      <c r="A1140" s="250">
        <v>2025</v>
      </c>
      <c r="B1140" s="250" t="s">
        <v>11</v>
      </c>
      <c r="C1140" s="251" t="s">
        <v>35</v>
      </c>
      <c r="D1140" s="252">
        <v>0</v>
      </c>
    </row>
    <row r="1141" spans="1:7">
      <c r="A1141" s="250">
        <v>2025</v>
      </c>
      <c r="B1141" s="250" t="s">
        <v>11</v>
      </c>
      <c r="C1141" s="251" t="s">
        <v>36</v>
      </c>
      <c r="D1141" s="252">
        <v>26</v>
      </c>
      <c r="F1141" s="82"/>
      <c r="G1141" s="82"/>
    </row>
    <row r="1142" spans="1:7">
      <c r="A1142" s="250">
        <v>2025</v>
      </c>
      <c r="B1142" s="250" t="s">
        <v>11</v>
      </c>
      <c r="C1142" s="251" t="s">
        <v>37</v>
      </c>
      <c r="D1142" s="252">
        <v>0</v>
      </c>
    </row>
    <row r="1143" spans="1:7">
      <c r="A1143" s="250">
        <v>2025</v>
      </c>
      <c r="B1143" s="250" t="s">
        <v>11</v>
      </c>
      <c r="C1143" s="251" t="s">
        <v>38</v>
      </c>
      <c r="D1143" s="252">
        <v>0</v>
      </c>
    </row>
    <row r="1144" spans="1:7">
      <c r="A1144" s="250">
        <v>2025</v>
      </c>
      <c r="B1144" s="250" t="s">
        <v>11</v>
      </c>
      <c r="C1144" s="251" t="s">
        <v>40</v>
      </c>
      <c r="D1144" s="252">
        <v>0</v>
      </c>
    </row>
    <row r="1145" spans="1:7">
      <c r="A1145" s="250">
        <v>2025</v>
      </c>
      <c r="B1145" s="250" t="s">
        <v>11</v>
      </c>
      <c r="C1145" s="251" t="s">
        <v>41</v>
      </c>
      <c r="D1145" s="252">
        <v>0</v>
      </c>
    </row>
    <row r="1146" spans="1:7">
      <c r="A1146" s="250">
        <v>2025</v>
      </c>
      <c r="B1146" s="250" t="s">
        <v>11</v>
      </c>
      <c r="C1146" s="251" t="s">
        <v>42</v>
      </c>
      <c r="D1146" s="252">
        <v>26506</v>
      </c>
      <c r="F1146" s="82"/>
      <c r="G1146" s="82"/>
    </row>
    <row r="1147" spans="1:7">
      <c r="A1147" s="250">
        <v>2025</v>
      </c>
      <c r="B1147" s="250" t="s">
        <v>11</v>
      </c>
      <c r="C1147" s="251" t="s">
        <v>58</v>
      </c>
      <c r="D1147" s="252">
        <v>43818</v>
      </c>
      <c r="F1147" s="82"/>
      <c r="G1147" s="82"/>
    </row>
    <row r="1148" spans="1:7">
      <c r="A1148" s="250">
        <v>2025</v>
      </c>
      <c r="B1148" s="250" t="s">
        <v>11</v>
      </c>
      <c r="C1148" s="251" t="s">
        <v>57</v>
      </c>
      <c r="D1148" s="252">
        <v>312</v>
      </c>
      <c r="F1148" s="82"/>
      <c r="G1148" s="82"/>
    </row>
    <row r="1149" spans="1:7">
      <c r="A1149" s="250">
        <v>2025</v>
      </c>
      <c r="B1149" s="250" t="s">
        <v>11</v>
      </c>
      <c r="C1149" s="251" t="s">
        <v>43</v>
      </c>
      <c r="D1149" s="252">
        <v>34921</v>
      </c>
    </row>
    <row r="1150" spans="1:7">
      <c r="A1150" s="255">
        <v>2026</v>
      </c>
      <c r="B1150" s="255" t="s">
        <v>12</v>
      </c>
      <c r="C1150" s="256" t="s">
        <v>31</v>
      </c>
      <c r="D1150" s="257">
        <v>48868</v>
      </c>
      <c r="F1150" s="82"/>
      <c r="G1150" s="82"/>
    </row>
    <row r="1151" spans="1:7">
      <c r="A1151" s="255">
        <v>2026</v>
      </c>
      <c r="B1151" s="255" t="s">
        <v>12</v>
      </c>
      <c r="C1151" s="256" t="s">
        <v>32</v>
      </c>
      <c r="D1151" s="257">
        <v>0</v>
      </c>
    </row>
    <row r="1152" spans="1:7">
      <c r="A1152" s="255">
        <v>2026</v>
      </c>
      <c r="B1152" s="255" t="s">
        <v>12</v>
      </c>
      <c r="C1152" s="256" t="s">
        <v>33</v>
      </c>
      <c r="D1152" s="257">
        <v>0</v>
      </c>
    </row>
    <row r="1153" spans="1:7">
      <c r="A1153" s="255">
        <v>2026</v>
      </c>
      <c r="B1153" s="255" t="s">
        <v>12</v>
      </c>
      <c r="C1153" s="256" t="s">
        <v>34</v>
      </c>
      <c r="D1153" s="257">
        <v>0</v>
      </c>
    </row>
    <row r="1154" spans="1:7">
      <c r="A1154" s="255">
        <v>2026</v>
      </c>
      <c r="B1154" s="255" t="s">
        <v>12</v>
      </c>
      <c r="C1154" s="256" t="s">
        <v>35</v>
      </c>
      <c r="D1154" s="257">
        <v>0</v>
      </c>
    </row>
    <row r="1155" spans="1:7">
      <c r="A1155" s="255">
        <v>2026</v>
      </c>
      <c r="B1155" s="255" t="s">
        <v>12</v>
      </c>
      <c r="C1155" s="256" t="s">
        <v>36</v>
      </c>
      <c r="D1155" s="257">
        <v>37</v>
      </c>
      <c r="F1155" s="82"/>
      <c r="G1155" s="82"/>
    </row>
    <row r="1156" spans="1:7">
      <c r="A1156" s="255">
        <v>2026</v>
      </c>
      <c r="B1156" s="255" t="s">
        <v>12</v>
      </c>
      <c r="C1156" s="256" t="s">
        <v>37</v>
      </c>
      <c r="D1156" s="257">
        <v>0</v>
      </c>
    </row>
    <row r="1157" spans="1:7">
      <c r="A1157" s="255">
        <v>2026</v>
      </c>
      <c r="B1157" s="255" t="s">
        <v>12</v>
      </c>
      <c r="C1157" s="256" t="s">
        <v>38</v>
      </c>
      <c r="D1157" s="257">
        <v>0</v>
      </c>
    </row>
    <row r="1158" spans="1:7">
      <c r="A1158" s="255">
        <v>2026</v>
      </c>
      <c r="B1158" s="255" t="s">
        <v>12</v>
      </c>
      <c r="C1158" s="256" t="s">
        <v>40</v>
      </c>
      <c r="D1158" s="257">
        <v>0</v>
      </c>
    </row>
    <row r="1159" spans="1:7">
      <c r="A1159" s="255">
        <v>2026</v>
      </c>
      <c r="B1159" s="255" t="s">
        <v>12</v>
      </c>
      <c r="C1159" s="256" t="s">
        <v>41</v>
      </c>
      <c r="D1159" s="257">
        <v>0</v>
      </c>
    </row>
    <row r="1160" spans="1:7">
      <c r="A1160" s="255">
        <v>2026</v>
      </c>
      <c r="B1160" s="255" t="s">
        <v>12</v>
      </c>
      <c r="C1160" s="256" t="s">
        <v>42</v>
      </c>
      <c r="D1160" s="257">
        <v>39886</v>
      </c>
      <c r="F1160" s="82"/>
      <c r="G1160" s="82"/>
    </row>
    <row r="1161" spans="1:7">
      <c r="A1161" s="255">
        <v>2026</v>
      </c>
      <c r="B1161" s="255" t="s">
        <v>12</v>
      </c>
      <c r="C1161" s="256" t="s">
        <v>58</v>
      </c>
      <c r="D1161" s="257">
        <v>53429</v>
      </c>
      <c r="F1161" s="82"/>
      <c r="G1161" s="82"/>
    </row>
    <row r="1162" spans="1:7">
      <c r="A1162" s="255">
        <v>2026</v>
      </c>
      <c r="B1162" s="255" t="s">
        <v>12</v>
      </c>
      <c r="C1162" s="256" t="s">
        <v>57</v>
      </c>
      <c r="D1162" s="257">
        <v>350</v>
      </c>
      <c r="F1162" s="82"/>
      <c r="G1162" s="82"/>
    </row>
    <row r="1163" spans="1:7">
      <c r="A1163" s="255">
        <v>2026</v>
      </c>
      <c r="B1163" s="255" t="s">
        <v>12</v>
      </c>
      <c r="C1163" s="256" t="s">
        <v>43</v>
      </c>
      <c r="D1163" s="257">
        <v>3490</v>
      </c>
    </row>
    <row r="1164" spans="1:7">
      <c r="A1164" s="263">
        <v>2026</v>
      </c>
      <c r="B1164" s="263" t="s">
        <v>13</v>
      </c>
      <c r="C1164" s="264" t="s">
        <v>31</v>
      </c>
      <c r="D1164" s="265">
        <v>50412</v>
      </c>
    </row>
    <row r="1165" spans="1:7">
      <c r="A1165" s="263">
        <v>2026</v>
      </c>
      <c r="B1165" s="263" t="s">
        <v>13</v>
      </c>
      <c r="C1165" s="264" t="s">
        <v>32</v>
      </c>
      <c r="D1165" s="265">
        <v>0</v>
      </c>
    </row>
    <row r="1166" spans="1:7">
      <c r="A1166" s="263">
        <v>2026</v>
      </c>
      <c r="B1166" s="263" t="s">
        <v>13</v>
      </c>
      <c r="C1166" s="264" t="s">
        <v>33</v>
      </c>
      <c r="D1166" s="265">
        <v>0</v>
      </c>
    </row>
    <row r="1167" spans="1:7">
      <c r="A1167" s="263">
        <v>2026</v>
      </c>
      <c r="B1167" s="263" t="s">
        <v>13</v>
      </c>
      <c r="C1167" s="264" t="s">
        <v>34</v>
      </c>
      <c r="D1167" s="265">
        <v>0</v>
      </c>
    </row>
    <row r="1168" spans="1:7">
      <c r="A1168" s="263">
        <v>2026</v>
      </c>
      <c r="B1168" s="263" t="s">
        <v>13</v>
      </c>
      <c r="C1168" s="264" t="s">
        <v>35</v>
      </c>
      <c r="D1168" s="265">
        <v>0</v>
      </c>
    </row>
    <row r="1169" spans="1:7">
      <c r="A1169" s="263">
        <v>2026</v>
      </c>
      <c r="B1169" s="263" t="s">
        <v>13</v>
      </c>
      <c r="C1169" s="264" t="s">
        <v>36</v>
      </c>
      <c r="D1169" s="265">
        <v>72</v>
      </c>
    </row>
    <row r="1170" spans="1:7">
      <c r="A1170" s="263">
        <v>2026</v>
      </c>
      <c r="B1170" s="263" t="s">
        <v>13</v>
      </c>
      <c r="C1170" s="264" t="s">
        <v>37</v>
      </c>
      <c r="D1170" s="265">
        <v>0</v>
      </c>
    </row>
    <row r="1171" spans="1:7">
      <c r="A1171" s="263">
        <v>2026</v>
      </c>
      <c r="B1171" s="263" t="s">
        <v>13</v>
      </c>
      <c r="C1171" s="264" t="s">
        <v>38</v>
      </c>
      <c r="D1171" s="265">
        <v>0</v>
      </c>
    </row>
    <row r="1172" spans="1:7">
      <c r="A1172" s="263">
        <v>2026</v>
      </c>
      <c r="B1172" s="263" t="s">
        <v>13</v>
      </c>
      <c r="C1172" s="264" t="s">
        <v>40</v>
      </c>
      <c r="D1172" s="265">
        <v>0</v>
      </c>
    </row>
    <row r="1173" spans="1:7">
      <c r="A1173" s="263">
        <v>2026</v>
      </c>
      <c r="B1173" s="263" t="s">
        <v>13</v>
      </c>
      <c r="C1173" s="264" t="s">
        <v>41</v>
      </c>
      <c r="D1173" s="265">
        <v>0</v>
      </c>
    </row>
    <row r="1174" spans="1:7">
      <c r="A1174" s="263">
        <v>2026</v>
      </c>
      <c r="B1174" s="263" t="s">
        <v>13</v>
      </c>
      <c r="C1174" s="264" t="s">
        <v>42</v>
      </c>
      <c r="D1174" s="265">
        <v>46586</v>
      </c>
    </row>
    <row r="1175" spans="1:7">
      <c r="A1175" s="263">
        <v>2026</v>
      </c>
      <c r="B1175" s="263" t="s">
        <v>13</v>
      </c>
      <c r="C1175" s="264" t="s">
        <v>58</v>
      </c>
      <c r="D1175" s="265">
        <v>19233</v>
      </c>
    </row>
    <row r="1176" spans="1:7">
      <c r="A1176" s="263">
        <v>2026</v>
      </c>
      <c r="B1176" s="263" t="s">
        <v>13</v>
      </c>
      <c r="C1176" s="264" t="s">
        <v>57</v>
      </c>
      <c r="D1176" s="265">
        <v>395</v>
      </c>
    </row>
    <row r="1177" spans="1:7">
      <c r="A1177" s="263">
        <v>2026</v>
      </c>
      <c r="B1177" s="263" t="s">
        <v>13</v>
      </c>
      <c r="C1177" s="264" t="s">
        <v>43</v>
      </c>
      <c r="D1177" s="265">
        <v>561</v>
      </c>
    </row>
    <row r="1178" spans="1:7">
      <c r="A1178" s="275">
        <v>2026</v>
      </c>
      <c r="B1178" s="275" t="s">
        <v>14</v>
      </c>
      <c r="C1178" s="276" t="s">
        <v>31</v>
      </c>
      <c r="D1178" s="277">
        <v>41746</v>
      </c>
      <c r="F1178" s="82"/>
      <c r="G1178" s="82"/>
    </row>
    <row r="1179" spans="1:7">
      <c r="A1179" s="275">
        <v>2026</v>
      </c>
      <c r="B1179" s="275" t="s">
        <v>14</v>
      </c>
      <c r="C1179" s="276" t="s">
        <v>32</v>
      </c>
      <c r="D1179" s="277">
        <v>0</v>
      </c>
    </row>
    <row r="1180" spans="1:7">
      <c r="A1180" s="275">
        <v>2026</v>
      </c>
      <c r="B1180" s="275" t="s">
        <v>14</v>
      </c>
      <c r="C1180" s="276" t="s">
        <v>33</v>
      </c>
      <c r="D1180" s="277">
        <v>0</v>
      </c>
    </row>
    <row r="1181" spans="1:7">
      <c r="A1181" s="275">
        <v>2026</v>
      </c>
      <c r="B1181" s="275" t="s">
        <v>14</v>
      </c>
      <c r="C1181" s="276" t="s">
        <v>34</v>
      </c>
      <c r="D1181" s="277">
        <v>0</v>
      </c>
    </row>
    <row r="1182" spans="1:7">
      <c r="A1182" s="275">
        <v>2026</v>
      </c>
      <c r="B1182" s="275" t="s">
        <v>14</v>
      </c>
      <c r="C1182" s="276" t="s">
        <v>35</v>
      </c>
      <c r="D1182" s="277">
        <v>0</v>
      </c>
    </row>
    <row r="1183" spans="1:7">
      <c r="A1183" s="275">
        <v>2026</v>
      </c>
      <c r="B1183" s="275" t="s">
        <v>14</v>
      </c>
      <c r="C1183" s="276" t="s">
        <v>36</v>
      </c>
      <c r="D1183" s="277">
        <v>46</v>
      </c>
      <c r="F1183" s="82"/>
      <c r="G1183" s="82"/>
    </row>
    <row r="1184" spans="1:7">
      <c r="A1184" s="275">
        <v>2026</v>
      </c>
      <c r="B1184" s="275" t="s">
        <v>14</v>
      </c>
      <c r="C1184" s="276" t="s">
        <v>37</v>
      </c>
      <c r="D1184" s="277">
        <v>0</v>
      </c>
    </row>
    <row r="1185" spans="1:7">
      <c r="A1185" s="275">
        <v>2026</v>
      </c>
      <c r="B1185" s="275" t="s">
        <v>14</v>
      </c>
      <c r="C1185" s="276" t="s">
        <v>38</v>
      </c>
      <c r="D1185" s="277">
        <v>0</v>
      </c>
    </row>
    <row r="1186" spans="1:7">
      <c r="A1186" s="275">
        <v>2026</v>
      </c>
      <c r="B1186" s="275" t="s">
        <v>14</v>
      </c>
      <c r="C1186" s="276" t="s">
        <v>40</v>
      </c>
      <c r="D1186" s="277">
        <v>0</v>
      </c>
    </row>
    <row r="1187" spans="1:7">
      <c r="A1187" s="275">
        <v>2026</v>
      </c>
      <c r="B1187" s="275" t="s">
        <v>14</v>
      </c>
      <c r="C1187" s="276" t="s">
        <v>41</v>
      </c>
      <c r="D1187" s="277">
        <v>0</v>
      </c>
    </row>
    <row r="1188" spans="1:7">
      <c r="A1188" s="275">
        <v>2026</v>
      </c>
      <c r="B1188" s="275" t="s">
        <v>14</v>
      </c>
      <c r="C1188" s="276" t="s">
        <v>42</v>
      </c>
      <c r="D1188" s="277">
        <v>31083</v>
      </c>
      <c r="F1188" s="82"/>
      <c r="G1188" s="82"/>
    </row>
    <row r="1189" spans="1:7">
      <c r="A1189" s="275">
        <v>2026</v>
      </c>
      <c r="B1189" s="275" t="s">
        <v>14</v>
      </c>
      <c r="C1189" s="276" t="s">
        <v>58</v>
      </c>
      <c r="D1189" s="277">
        <v>71188</v>
      </c>
      <c r="F1189" s="82"/>
      <c r="G1189" s="82"/>
    </row>
    <row r="1190" spans="1:7">
      <c r="A1190" s="275">
        <v>2026</v>
      </c>
      <c r="B1190" s="275" t="s">
        <v>14</v>
      </c>
      <c r="C1190" s="276" t="s">
        <v>57</v>
      </c>
      <c r="D1190" s="277">
        <v>186</v>
      </c>
      <c r="F1190" s="82"/>
      <c r="G1190" s="82"/>
    </row>
    <row r="1191" spans="1:7">
      <c r="A1191" s="275">
        <v>2026</v>
      </c>
      <c r="B1191" s="275" t="s">
        <v>14</v>
      </c>
      <c r="C1191" s="276" t="s">
        <v>43</v>
      </c>
      <c r="D1191" s="277">
        <v>76120</v>
      </c>
    </row>
    <row r="1048576" spans="26:26">
      <c r="Z1048576" s="83"/>
    </row>
  </sheetData>
  <phoneticPr fontId="54" type="noConversion"/>
  <pageMargins left="0.7" right="0.7" top="0.75" bottom="0.75" header="0.3" footer="0.3"/>
  <legacy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zoomScale="90" zoomScaleNormal="90" workbookViewId="0">
      <selection activeCell="F27" sqref="F27"/>
    </sheetView>
  </sheetViews>
  <sheetFormatPr baseColWidth="10" defaultRowHeight="12.75"/>
  <cols>
    <col min="1" max="1" width="4.42578125" style="9" customWidth="1"/>
    <col min="2" max="2" width="8.85546875" style="9" customWidth="1"/>
    <col min="3" max="3" width="18.5703125" style="9" customWidth="1"/>
    <col min="4" max="5" width="11.42578125" style="9"/>
    <col min="6" max="7" width="11.140625" style="9" customWidth="1"/>
    <col min="8" max="256" width="11.42578125" style="9"/>
    <col min="257" max="257" width="5.85546875" style="9" customWidth="1"/>
    <col min="258" max="258" width="9" style="9" customWidth="1"/>
    <col min="259" max="259" width="21.28515625" style="9" customWidth="1"/>
    <col min="260" max="512" width="11.42578125" style="9"/>
    <col min="513" max="513" width="5.85546875" style="9" customWidth="1"/>
    <col min="514" max="514" width="9" style="9" customWidth="1"/>
    <col min="515" max="515" width="21.28515625" style="9" customWidth="1"/>
    <col min="516" max="768" width="11.42578125" style="9"/>
    <col min="769" max="769" width="5.85546875" style="9" customWidth="1"/>
    <col min="770" max="770" width="9" style="9" customWidth="1"/>
    <col min="771" max="771" width="21.28515625" style="9" customWidth="1"/>
    <col min="772" max="1024" width="11.42578125" style="9"/>
    <col min="1025" max="1025" width="5.85546875" style="9" customWidth="1"/>
    <col min="1026" max="1026" width="9" style="9" customWidth="1"/>
    <col min="1027" max="1027" width="21.28515625" style="9" customWidth="1"/>
    <col min="1028" max="1280" width="11.42578125" style="9"/>
    <col min="1281" max="1281" width="5.85546875" style="9" customWidth="1"/>
    <col min="1282" max="1282" width="9" style="9" customWidth="1"/>
    <col min="1283" max="1283" width="21.28515625" style="9" customWidth="1"/>
    <col min="1284" max="1536" width="11.42578125" style="9"/>
    <col min="1537" max="1537" width="5.85546875" style="9" customWidth="1"/>
    <col min="1538" max="1538" width="9" style="9" customWidth="1"/>
    <col min="1539" max="1539" width="21.28515625" style="9" customWidth="1"/>
    <col min="1540" max="1792" width="11.42578125" style="9"/>
    <col min="1793" max="1793" width="5.85546875" style="9" customWidth="1"/>
    <col min="1794" max="1794" width="9" style="9" customWidth="1"/>
    <col min="1795" max="1795" width="21.28515625" style="9" customWidth="1"/>
    <col min="1796" max="2048" width="11.42578125" style="9"/>
    <col min="2049" max="2049" width="5.85546875" style="9" customWidth="1"/>
    <col min="2050" max="2050" width="9" style="9" customWidth="1"/>
    <col min="2051" max="2051" width="21.28515625" style="9" customWidth="1"/>
    <col min="2052" max="2304" width="11.42578125" style="9"/>
    <col min="2305" max="2305" width="5.85546875" style="9" customWidth="1"/>
    <col min="2306" max="2306" width="9" style="9" customWidth="1"/>
    <col min="2307" max="2307" width="21.28515625" style="9" customWidth="1"/>
    <col min="2308" max="2560" width="11.42578125" style="9"/>
    <col min="2561" max="2561" width="5.85546875" style="9" customWidth="1"/>
    <col min="2562" max="2562" width="9" style="9" customWidth="1"/>
    <col min="2563" max="2563" width="21.28515625" style="9" customWidth="1"/>
    <col min="2564" max="2816" width="11.42578125" style="9"/>
    <col min="2817" max="2817" width="5.85546875" style="9" customWidth="1"/>
    <col min="2818" max="2818" width="9" style="9" customWidth="1"/>
    <col min="2819" max="2819" width="21.28515625" style="9" customWidth="1"/>
    <col min="2820" max="3072" width="11.42578125" style="9"/>
    <col min="3073" max="3073" width="5.85546875" style="9" customWidth="1"/>
    <col min="3074" max="3074" width="9" style="9" customWidth="1"/>
    <col min="3075" max="3075" width="21.28515625" style="9" customWidth="1"/>
    <col min="3076" max="3328" width="11.42578125" style="9"/>
    <col min="3329" max="3329" width="5.85546875" style="9" customWidth="1"/>
    <col min="3330" max="3330" width="9" style="9" customWidth="1"/>
    <col min="3331" max="3331" width="21.28515625" style="9" customWidth="1"/>
    <col min="3332" max="3584" width="11.42578125" style="9"/>
    <col min="3585" max="3585" width="5.85546875" style="9" customWidth="1"/>
    <col min="3586" max="3586" width="9" style="9" customWidth="1"/>
    <col min="3587" max="3587" width="21.28515625" style="9" customWidth="1"/>
    <col min="3588" max="3840" width="11.42578125" style="9"/>
    <col min="3841" max="3841" width="5.85546875" style="9" customWidth="1"/>
    <col min="3842" max="3842" width="9" style="9" customWidth="1"/>
    <col min="3843" max="3843" width="21.28515625" style="9" customWidth="1"/>
    <col min="3844" max="4096" width="11.42578125" style="9"/>
    <col min="4097" max="4097" width="5.85546875" style="9" customWidth="1"/>
    <col min="4098" max="4098" width="9" style="9" customWidth="1"/>
    <col min="4099" max="4099" width="21.28515625" style="9" customWidth="1"/>
    <col min="4100" max="4352" width="11.42578125" style="9"/>
    <col min="4353" max="4353" width="5.85546875" style="9" customWidth="1"/>
    <col min="4354" max="4354" width="9" style="9" customWidth="1"/>
    <col min="4355" max="4355" width="21.28515625" style="9" customWidth="1"/>
    <col min="4356" max="4608" width="11.42578125" style="9"/>
    <col min="4609" max="4609" width="5.85546875" style="9" customWidth="1"/>
    <col min="4610" max="4610" width="9" style="9" customWidth="1"/>
    <col min="4611" max="4611" width="21.28515625" style="9" customWidth="1"/>
    <col min="4612" max="4864" width="11.42578125" style="9"/>
    <col min="4865" max="4865" width="5.85546875" style="9" customWidth="1"/>
    <col min="4866" max="4866" width="9" style="9" customWidth="1"/>
    <col min="4867" max="4867" width="21.28515625" style="9" customWidth="1"/>
    <col min="4868" max="5120" width="11.42578125" style="9"/>
    <col min="5121" max="5121" width="5.85546875" style="9" customWidth="1"/>
    <col min="5122" max="5122" width="9" style="9" customWidth="1"/>
    <col min="5123" max="5123" width="21.28515625" style="9" customWidth="1"/>
    <col min="5124" max="5376" width="11.42578125" style="9"/>
    <col min="5377" max="5377" width="5.85546875" style="9" customWidth="1"/>
    <col min="5378" max="5378" width="9" style="9" customWidth="1"/>
    <col min="5379" max="5379" width="21.28515625" style="9" customWidth="1"/>
    <col min="5380" max="5632" width="11.42578125" style="9"/>
    <col min="5633" max="5633" width="5.85546875" style="9" customWidth="1"/>
    <col min="5634" max="5634" width="9" style="9" customWidth="1"/>
    <col min="5635" max="5635" width="21.28515625" style="9" customWidth="1"/>
    <col min="5636" max="5888" width="11.42578125" style="9"/>
    <col min="5889" max="5889" width="5.85546875" style="9" customWidth="1"/>
    <col min="5890" max="5890" width="9" style="9" customWidth="1"/>
    <col min="5891" max="5891" width="21.28515625" style="9" customWidth="1"/>
    <col min="5892" max="6144" width="11.42578125" style="9"/>
    <col min="6145" max="6145" width="5.85546875" style="9" customWidth="1"/>
    <col min="6146" max="6146" width="9" style="9" customWidth="1"/>
    <col min="6147" max="6147" width="21.28515625" style="9" customWidth="1"/>
    <col min="6148" max="6400" width="11.42578125" style="9"/>
    <col min="6401" max="6401" width="5.85546875" style="9" customWidth="1"/>
    <col min="6402" max="6402" width="9" style="9" customWidth="1"/>
    <col min="6403" max="6403" width="21.28515625" style="9" customWidth="1"/>
    <col min="6404" max="6656" width="11.42578125" style="9"/>
    <col min="6657" max="6657" width="5.85546875" style="9" customWidth="1"/>
    <col min="6658" max="6658" width="9" style="9" customWidth="1"/>
    <col min="6659" max="6659" width="21.28515625" style="9" customWidth="1"/>
    <col min="6660" max="6912" width="11.42578125" style="9"/>
    <col min="6913" max="6913" width="5.85546875" style="9" customWidth="1"/>
    <col min="6914" max="6914" width="9" style="9" customWidth="1"/>
    <col min="6915" max="6915" width="21.28515625" style="9" customWidth="1"/>
    <col min="6916" max="7168" width="11.42578125" style="9"/>
    <col min="7169" max="7169" width="5.85546875" style="9" customWidth="1"/>
    <col min="7170" max="7170" width="9" style="9" customWidth="1"/>
    <col min="7171" max="7171" width="21.28515625" style="9" customWidth="1"/>
    <col min="7172" max="7424" width="11.42578125" style="9"/>
    <col min="7425" max="7425" width="5.85546875" style="9" customWidth="1"/>
    <col min="7426" max="7426" width="9" style="9" customWidth="1"/>
    <col min="7427" max="7427" width="21.28515625" style="9" customWidth="1"/>
    <col min="7428" max="7680" width="11.42578125" style="9"/>
    <col min="7681" max="7681" width="5.85546875" style="9" customWidth="1"/>
    <col min="7682" max="7682" width="9" style="9" customWidth="1"/>
    <col min="7683" max="7683" width="21.28515625" style="9" customWidth="1"/>
    <col min="7684" max="7936" width="11.42578125" style="9"/>
    <col min="7937" max="7937" width="5.85546875" style="9" customWidth="1"/>
    <col min="7938" max="7938" width="9" style="9" customWidth="1"/>
    <col min="7939" max="7939" width="21.28515625" style="9" customWidth="1"/>
    <col min="7940" max="8192" width="11.42578125" style="9"/>
    <col min="8193" max="8193" width="5.85546875" style="9" customWidth="1"/>
    <col min="8194" max="8194" width="9" style="9" customWidth="1"/>
    <col min="8195" max="8195" width="21.28515625" style="9" customWidth="1"/>
    <col min="8196" max="8448" width="11.42578125" style="9"/>
    <col min="8449" max="8449" width="5.85546875" style="9" customWidth="1"/>
    <col min="8450" max="8450" width="9" style="9" customWidth="1"/>
    <col min="8451" max="8451" width="21.28515625" style="9" customWidth="1"/>
    <col min="8452" max="8704" width="11.42578125" style="9"/>
    <col min="8705" max="8705" width="5.85546875" style="9" customWidth="1"/>
    <col min="8706" max="8706" width="9" style="9" customWidth="1"/>
    <col min="8707" max="8707" width="21.28515625" style="9" customWidth="1"/>
    <col min="8708" max="8960" width="11.42578125" style="9"/>
    <col min="8961" max="8961" width="5.85546875" style="9" customWidth="1"/>
    <col min="8962" max="8962" width="9" style="9" customWidth="1"/>
    <col min="8963" max="8963" width="21.28515625" style="9" customWidth="1"/>
    <col min="8964" max="9216" width="11.42578125" style="9"/>
    <col min="9217" max="9217" width="5.85546875" style="9" customWidth="1"/>
    <col min="9218" max="9218" width="9" style="9" customWidth="1"/>
    <col min="9219" max="9219" width="21.28515625" style="9" customWidth="1"/>
    <col min="9220" max="9472" width="11.42578125" style="9"/>
    <col min="9473" max="9473" width="5.85546875" style="9" customWidth="1"/>
    <col min="9474" max="9474" width="9" style="9" customWidth="1"/>
    <col min="9475" max="9475" width="21.28515625" style="9" customWidth="1"/>
    <col min="9476" max="9728" width="11.42578125" style="9"/>
    <col min="9729" max="9729" width="5.85546875" style="9" customWidth="1"/>
    <col min="9730" max="9730" width="9" style="9" customWidth="1"/>
    <col min="9731" max="9731" width="21.28515625" style="9" customWidth="1"/>
    <col min="9732" max="9984" width="11.42578125" style="9"/>
    <col min="9985" max="9985" width="5.85546875" style="9" customWidth="1"/>
    <col min="9986" max="9986" width="9" style="9" customWidth="1"/>
    <col min="9987" max="9987" width="21.28515625" style="9" customWidth="1"/>
    <col min="9988" max="10240" width="11.42578125" style="9"/>
    <col min="10241" max="10241" width="5.85546875" style="9" customWidth="1"/>
    <col min="10242" max="10242" width="9" style="9" customWidth="1"/>
    <col min="10243" max="10243" width="21.28515625" style="9" customWidth="1"/>
    <col min="10244" max="10496" width="11.42578125" style="9"/>
    <col min="10497" max="10497" width="5.85546875" style="9" customWidth="1"/>
    <col min="10498" max="10498" width="9" style="9" customWidth="1"/>
    <col min="10499" max="10499" width="21.28515625" style="9" customWidth="1"/>
    <col min="10500" max="10752" width="11.42578125" style="9"/>
    <col min="10753" max="10753" width="5.85546875" style="9" customWidth="1"/>
    <col min="10754" max="10754" width="9" style="9" customWidth="1"/>
    <col min="10755" max="10755" width="21.28515625" style="9" customWidth="1"/>
    <col min="10756" max="11008" width="11.42578125" style="9"/>
    <col min="11009" max="11009" width="5.85546875" style="9" customWidth="1"/>
    <col min="11010" max="11010" width="9" style="9" customWidth="1"/>
    <col min="11011" max="11011" width="21.28515625" style="9" customWidth="1"/>
    <col min="11012" max="11264" width="11.42578125" style="9"/>
    <col min="11265" max="11265" width="5.85546875" style="9" customWidth="1"/>
    <col min="11266" max="11266" width="9" style="9" customWidth="1"/>
    <col min="11267" max="11267" width="21.28515625" style="9" customWidth="1"/>
    <col min="11268" max="11520" width="11.42578125" style="9"/>
    <col min="11521" max="11521" width="5.85546875" style="9" customWidth="1"/>
    <col min="11522" max="11522" width="9" style="9" customWidth="1"/>
    <col min="11523" max="11523" width="21.28515625" style="9" customWidth="1"/>
    <col min="11524" max="11776" width="11.42578125" style="9"/>
    <col min="11777" max="11777" width="5.85546875" style="9" customWidth="1"/>
    <col min="11778" max="11778" width="9" style="9" customWidth="1"/>
    <col min="11779" max="11779" width="21.28515625" style="9" customWidth="1"/>
    <col min="11780" max="12032" width="11.42578125" style="9"/>
    <col min="12033" max="12033" width="5.85546875" style="9" customWidth="1"/>
    <col min="12034" max="12034" width="9" style="9" customWidth="1"/>
    <col min="12035" max="12035" width="21.28515625" style="9" customWidth="1"/>
    <col min="12036" max="12288" width="11.42578125" style="9"/>
    <col min="12289" max="12289" width="5.85546875" style="9" customWidth="1"/>
    <col min="12290" max="12290" width="9" style="9" customWidth="1"/>
    <col min="12291" max="12291" width="21.28515625" style="9" customWidth="1"/>
    <col min="12292" max="12544" width="11.42578125" style="9"/>
    <col min="12545" max="12545" width="5.85546875" style="9" customWidth="1"/>
    <col min="12546" max="12546" width="9" style="9" customWidth="1"/>
    <col min="12547" max="12547" width="21.28515625" style="9" customWidth="1"/>
    <col min="12548" max="12800" width="11.42578125" style="9"/>
    <col min="12801" max="12801" width="5.85546875" style="9" customWidth="1"/>
    <col min="12802" max="12802" width="9" style="9" customWidth="1"/>
    <col min="12803" max="12803" width="21.28515625" style="9" customWidth="1"/>
    <col min="12804" max="13056" width="11.42578125" style="9"/>
    <col min="13057" max="13057" width="5.85546875" style="9" customWidth="1"/>
    <col min="13058" max="13058" width="9" style="9" customWidth="1"/>
    <col min="13059" max="13059" width="21.28515625" style="9" customWidth="1"/>
    <col min="13060" max="13312" width="11.42578125" style="9"/>
    <col min="13313" max="13313" width="5.85546875" style="9" customWidth="1"/>
    <col min="13314" max="13314" width="9" style="9" customWidth="1"/>
    <col min="13315" max="13315" width="21.28515625" style="9" customWidth="1"/>
    <col min="13316" max="13568" width="11.42578125" style="9"/>
    <col min="13569" max="13569" width="5.85546875" style="9" customWidth="1"/>
    <col min="13570" max="13570" width="9" style="9" customWidth="1"/>
    <col min="13571" max="13571" width="21.28515625" style="9" customWidth="1"/>
    <col min="13572" max="13824" width="11.42578125" style="9"/>
    <col min="13825" max="13825" width="5.85546875" style="9" customWidth="1"/>
    <col min="13826" max="13826" width="9" style="9" customWidth="1"/>
    <col min="13827" max="13827" width="21.28515625" style="9" customWidth="1"/>
    <col min="13828" max="14080" width="11.42578125" style="9"/>
    <col min="14081" max="14081" width="5.85546875" style="9" customWidth="1"/>
    <col min="14082" max="14082" width="9" style="9" customWidth="1"/>
    <col min="14083" max="14083" width="21.28515625" style="9" customWidth="1"/>
    <col min="14084" max="14336" width="11.42578125" style="9"/>
    <col min="14337" max="14337" width="5.85546875" style="9" customWidth="1"/>
    <col min="14338" max="14338" width="9" style="9" customWidth="1"/>
    <col min="14339" max="14339" width="21.28515625" style="9" customWidth="1"/>
    <col min="14340" max="14592" width="11.42578125" style="9"/>
    <col min="14593" max="14593" width="5.85546875" style="9" customWidth="1"/>
    <col min="14594" max="14594" width="9" style="9" customWidth="1"/>
    <col min="14595" max="14595" width="21.28515625" style="9" customWidth="1"/>
    <col min="14596" max="14848" width="11.42578125" style="9"/>
    <col min="14849" max="14849" width="5.85546875" style="9" customWidth="1"/>
    <col min="14850" max="14850" width="9" style="9" customWidth="1"/>
    <col min="14851" max="14851" width="21.28515625" style="9" customWidth="1"/>
    <col min="14852" max="15104" width="11.42578125" style="9"/>
    <col min="15105" max="15105" width="5.85546875" style="9" customWidth="1"/>
    <col min="15106" max="15106" width="9" style="9" customWidth="1"/>
    <col min="15107" max="15107" width="21.28515625" style="9" customWidth="1"/>
    <col min="15108" max="15360" width="11.42578125" style="9"/>
    <col min="15361" max="15361" width="5.85546875" style="9" customWidth="1"/>
    <col min="15362" max="15362" width="9" style="9" customWidth="1"/>
    <col min="15363" max="15363" width="21.28515625" style="9" customWidth="1"/>
    <col min="15364" max="15616" width="11.42578125" style="9"/>
    <col min="15617" max="15617" width="5.85546875" style="9" customWidth="1"/>
    <col min="15618" max="15618" width="9" style="9" customWidth="1"/>
    <col min="15619" max="15619" width="21.28515625" style="9" customWidth="1"/>
    <col min="15620" max="15872" width="11.42578125" style="9"/>
    <col min="15873" max="15873" width="5.85546875" style="9" customWidth="1"/>
    <col min="15874" max="15874" width="9" style="9" customWidth="1"/>
    <col min="15875" max="15875" width="21.28515625" style="9" customWidth="1"/>
    <col min="15876" max="16128" width="11.42578125" style="9"/>
    <col min="16129" max="16129" width="5.85546875" style="9" customWidth="1"/>
    <col min="16130" max="16130" width="9" style="9" customWidth="1"/>
    <col min="16131" max="16131" width="21.28515625" style="9" customWidth="1"/>
    <col min="16132" max="16384" width="11.42578125" style="9"/>
  </cols>
  <sheetData>
    <row r="1" spans="1:9" ht="29.85" customHeight="1">
      <c r="A1" s="6" t="s">
        <v>30</v>
      </c>
    </row>
    <row r="2" spans="1:9" ht="27.2" customHeight="1">
      <c r="A2" s="7" t="s">
        <v>21</v>
      </c>
    </row>
    <row r="3" spans="1:9" ht="14.25" customHeight="1">
      <c r="A3" s="49"/>
      <c r="B3" s="49"/>
      <c r="C3" s="39"/>
      <c r="D3" s="47"/>
      <c r="E3" s="40"/>
      <c r="F3" s="40"/>
      <c r="G3" s="40"/>
    </row>
    <row r="4" spans="1:9" ht="12.95" customHeight="1"/>
    <row r="5" spans="1:9" s="14" customFormat="1" ht="39.4" customHeight="1">
      <c r="A5" s="11" t="s">
        <v>17</v>
      </c>
      <c r="B5" s="11" t="s">
        <v>65</v>
      </c>
      <c r="C5" s="11" t="s">
        <v>26</v>
      </c>
      <c r="D5" s="12" t="s">
        <v>22</v>
      </c>
      <c r="E5" s="11" t="s">
        <v>23</v>
      </c>
      <c r="F5" s="11" t="s">
        <v>24</v>
      </c>
      <c r="G5" s="13" t="s">
        <v>25</v>
      </c>
      <c r="I5" s="15"/>
    </row>
    <row r="6" spans="1:9" s="8" customFormat="1" ht="15" customHeight="1">
      <c r="A6" s="8">
        <v>1</v>
      </c>
      <c r="B6" s="10">
        <v>0</v>
      </c>
      <c r="C6" s="8" t="s">
        <v>31</v>
      </c>
      <c r="D6" s="8" t="s">
        <v>26</v>
      </c>
      <c r="E6" s="8" t="s">
        <v>27</v>
      </c>
      <c r="F6" s="16">
        <v>-58.487777999999999</v>
      </c>
      <c r="G6" s="16">
        <v>-34.513055999999999</v>
      </c>
    </row>
    <row r="7" spans="1:9" s="8" customFormat="1" ht="15" customHeight="1">
      <c r="A7" s="8">
        <v>2</v>
      </c>
      <c r="B7" s="10">
        <v>0.7</v>
      </c>
      <c r="C7" s="8" t="s">
        <v>32</v>
      </c>
      <c r="D7" s="8" t="s">
        <v>26</v>
      </c>
      <c r="E7" s="8" t="s">
        <v>27</v>
      </c>
      <c r="F7" s="16">
        <v>-58.484721999999998</v>
      </c>
      <c r="G7" s="16">
        <v>-34.508056000000003</v>
      </c>
    </row>
    <row r="8" spans="1:9" s="8" customFormat="1" ht="15" customHeight="1">
      <c r="A8" s="8">
        <v>3</v>
      </c>
      <c r="B8" s="10">
        <v>1.4</v>
      </c>
      <c r="C8" s="8" t="s">
        <v>33</v>
      </c>
      <c r="D8" s="8" t="s">
        <v>26</v>
      </c>
      <c r="E8" s="8" t="s">
        <v>27</v>
      </c>
      <c r="F8" s="16">
        <v>-58.482068142048298</v>
      </c>
      <c r="G8" s="16">
        <v>-34.502368624914197</v>
      </c>
    </row>
    <row r="9" spans="1:9" s="8" customFormat="1" ht="15" customHeight="1">
      <c r="A9" s="8">
        <v>4</v>
      </c>
      <c r="B9" s="10">
        <v>2.9</v>
      </c>
      <c r="C9" s="8" t="s">
        <v>34</v>
      </c>
      <c r="D9" s="8" t="s">
        <v>26</v>
      </c>
      <c r="E9" s="8" t="s">
        <v>28</v>
      </c>
      <c r="F9" s="16">
        <v>-58.481110999999999</v>
      </c>
      <c r="G9" s="16">
        <v>-34.488889</v>
      </c>
    </row>
    <row r="10" spans="1:9" s="8" customFormat="1" ht="15" customHeight="1">
      <c r="A10" s="8">
        <v>5</v>
      </c>
      <c r="B10" s="10">
        <v>5.2</v>
      </c>
      <c r="C10" s="8" t="s">
        <v>35</v>
      </c>
      <c r="D10" s="8" t="s">
        <v>26</v>
      </c>
      <c r="E10" s="8" t="s">
        <v>28</v>
      </c>
      <c r="F10" s="16">
        <v>-58.493333</v>
      </c>
      <c r="G10" s="16">
        <v>-34.472222000000002</v>
      </c>
    </row>
    <row r="11" spans="1:9" s="8" customFormat="1" ht="15" customHeight="1">
      <c r="A11" s="8">
        <v>6</v>
      </c>
      <c r="B11" s="10">
        <v>6.8</v>
      </c>
      <c r="C11" s="8" t="s">
        <v>36</v>
      </c>
      <c r="D11" s="8" t="s">
        <v>26</v>
      </c>
      <c r="E11" s="8" t="s">
        <v>28</v>
      </c>
      <c r="F11" s="16">
        <v>-58.508056000000003</v>
      </c>
      <c r="G11" s="16">
        <v>-34.465277999999998</v>
      </c>
    </row>
    <row r="12" spans="1:9" s="8" customFormat="1" ht="15" customHeight="1">
      <c r="A12" s="8">
        <v>7</v>
      </c>
      <c r="B12" s="10">
        <v>9</v>
      </c>
      <c r="C12" s="8" t="s">
        <v>37</v>
      </c>
      <c r="D12" s="8" t="s">
        <v>26</v>
      </c>
      <c r="E12" s="8" t="s">
        <v>28</v>
      </c>
      <c r="F12" s="16">
        <v>-58.523888999999997</v>
      </c>
      <c r="G12" s="16">
        <v>-34.450277999999997</v>
      </c>
    </row>
    <row r="13" spans="1:9" s="8" customFormat="1" ht="15" customHeight="1">
      <c r="A13" s="8">
        <v>8</v>
      </c>
      <c r="B13" s="10">
        <v>10.6</v>
      </c>
      <c r="C13" s="8" t="s">
        <v>38</v>
      </c>
      <c r="D13" s="8" t="s">
        <v>26</v>
      </c>
      <c r="E13" s="8" t="s">
        <v>39</v>
      </c>
      <c r="F13" s="16">
        <v>-58.539166999999999</v>
      </c>
      <c r="G13" s="16">
        <v>-34.444443999999997</v>
      </c>
    </row>
    <row r="14" spans="1:9" s="8" customFormat="1" ht="15" customHeight="1">
      <c r="A14" s="8">
        <v>9</v>
      </c>
      <c r="B14" s="10">
        <v>12.2</v>
      </c>
      <c r="C14" s="8" t="s">
        <v>40</v>
      </c>
      <c r="D14" s="8" t="s">
        <v>26</v>
      </c>
      <c r="E14" s="8" t="s">
        <v>39</v>
      </c>
      <c r="F14" s="16">
        <v>-58.553888999999998</v>
      </c>
      <c r="G14" s="16">
        <v>-34.4375</v>
      </c>
    </row>
    <row r="15" spans="1:9" s="8" customFormat="1" ht="15" customHeight="1">
      <c r="A15" s="8">
        <v>10</v>
      </c>
      <c r="B15" s="10">
        <v>13.4</v>
      </c>
      <c r="C15" s="8" t="s">
        <v>41</v>
      </c>
      <c r="D15" s="8" t="s">
        <v>26</v>
      </c>
      <c r="E15" s="8" t="s">
        <v>29</v>
      </c>
      <c r="F15" s="16">
        <v>-58.562778000000002</v>
      </c>
      <c r="G15" s="16">
        <v>-34.43</v>
      </c>
    </row>
    <row r="16" spans="1:9" s="8" customFormat="1" ht="15" customHeight="1">
      <c r="A16" s="8">
        <v>11</v>
      </c>
      <c r="B16" s="10">
        <v>15.3</v>
      </c>
      <c r="C16" s="8" t="s">
        <v>42</v>
      </c>
      <c r="D16" s="8" t="s">
        <v>26</v>
      </c>
      <c r="E16" s="8" t="s">
        <v>29</v>
      </c>
      <c r="F16" s="16">
        <v>-58.575833000000003</v>
      </c>
      <c r="G16" s="16">
        <v>-34.418889</v>
      </c>
    </row>
    <row r="17" spans="6:6" s="8" customFormat="1" ht="15" customHeight="1"/>
    <row r="18" spans="6:6" ht="12.95" customHeight="1"/>
    <row r="19" spans="6:6" ht="12.95" customHeight="1">
      <c r="F19" s="53"/>
    </row>
    <row r="20" spans="6:6" ht="12.95" customHeight="1"/>
    <row r="21" spans="6:6" ht="12.95" customHeight="1"/>
    <row r="23" spans="6:6" ht="12.95" customHeight="1"/>
    <row r="24" spans="6:6" ht="12.95" customHeight="1"/>
    <row r="25" spans="6:6" ht="12.95" customHeight="1"/>
    <row r="26" spans="6:6" ht="12.95" customHeight="1"/>
    <row r="27" spans="6:6" ht="12.95" customHeight="1"/>
    <row r="28" spans="6:6" ht="12.95" customHeight="1"/>
    <row r="29" spans="6:6" ht="12.95" customHeight="1"/>
    <row r="30" spans="6:6" ht="41.45" customHeight="1"/>
    <row r="31" spans="6:6" ht="12.95" customHeight="1"/>
    <row r="32" spans="6:6" ht="12.95" customHeight="1"/>
    <row r="33" ht="12.95" customHeight="1"/>
    <row r="34" ht="12.95" customHeight="1"/>
    <row r="35" ht="12.95" customHeight="1"/>
    <row r="36" ht="12.95" customHeight="1"/>
    <row r="37" ht="14.25" customHeight="1"/>
    <row r="38" ht="14.25" customHeight="1"/>
    <row r="39" ht="14.25" customHeight="1"/>
    <row r="40" ht="14.25" customHeight="1"/>
    <row r="41" ht="14.25" customHeight="1"/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DASHBOARD</vt:lpstr>
      <vt:lpstr>CUADRO</vt:lpstr>
      <vt:lpstr>DATOS TDC#Bol por Estación</vt:lpstr>
      <vt:lpstr>Est. x Ramal +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2026-04-17T11:43:08Z</dcterms:modified>
</cp:coreProperties>
</file>